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080" yWindow="915" windowWidth="27690" windowHeight="14055" tabRatio="855"/>
  </bookViews>
  <sheets>
    <sheet name="1.주택현황및보급률" sheetId="19" r:id="rId1"/>
    <sheet name="2.주택소유현황" sheetId="32" r:id="rId2"/>
    <sheet name="3.건축연도별주택" sheetId="20" r:id="rId3"/>
    <sheet name="4.연면적별주택" sheetId="33" r:id="rId4"/>
    <sheet name="5.건축허가" sheetId="53" r:id="rId5"/>
    <sheet name="Ⅹ-6,7(2)" sheetId="21" state="hidden" r:id="rId6"/>
    <sheet name="6.읍면동별 건축허가" sheetId="54" r:id="rId7"/>
    <sheet name="8.주택재개발사업" sheetId="22" state="hidden" r:id="rId8"/>
    <sheet name="7.주택가격지수" sheetId="36" r:id="rId9"/>
    <sheet name="10.토지거래허가" sheetId="37" state="hidden" r:id="rId10"/>
    <sheet name="8.토지거래허가" sheetId="44" r:id="rId11"/>
    <sheet name="9.지가변동율" sheetId="24" r:id="rId12"/>
    <sheet name="10.토지거래현황" sheetId="6" r:id="rId13"/>
    <sheet name="11.용도지역" sheetId="7" r:id="rId14"/>
    <sheet name="12.용도지구" sheetId="58" r:id="rId15"/>
    <sheet name="15.개발제한구역" sheetId="31" state="hidden" r:id="rId16"/>
    <sheet name="13.공원" sheetId="56" r:id="rId17"/>
    <sheet name="19.댐현황" sheetId="28" state="hidden" r:id="rId18"/>
    <sheet name="14.도로" sheetId="41" r:id="rId19"/>
    <sheet name="20-1.폭원별도로현황" sheetId="29" state="hidden" r:id="rId20"/>
    <sheet name="14-1. 폭원별 도로현황" sheetId="46" r:id="rId21"/>
    <sheet name="15교량" sheetId="30" r:id="rId22"/>
    <sheet name="16.건설장비" sheetId="51" r:id="rId23"/>
  </sheets>
  <definedNames>
    <definedName name="_xlnm.Print_Area" localSheetId="0">'1.주택현황및보급률'!$A$1:$L$24</definedName>
    <definedName name="_xlnm.Print_Area" localSheetId="12">'10.토지거래현황'!$A$1:$R$36</definedName>
    <definedName name="_xlnm.Print_Area" localSheetId="14">'12.용도지구'!$A$1:$AB$40</definedName>
    <definedName name="_xlnm.Print_Area" localSheetId="16">'13.공원'!$A$1:$O$33</definedName>
    <definedName name="_xlnm.Print_Area" localSheetId="18">'14.도로'!$A$1:$P$32</definedName>
    <definedName name="_xlnm.Print_Area" localSheetId="21">'15교량'!$A$1:$G$34</definedName>
    <definedName name="_xlnm.Print_Area" localSheetId="22">'16.건설장비'!$A$1:$K$42</definedName>
    <definedName name="_xlnm.Print_Area" localSheetId="1">'2.주택소유현황'!$A$1:$E$43</definedName>
    <definedName name="_xlnm.Print_Area" localSheetId="19">'20-1.폭원별도로현황'!$A$1:$G$13</definedName>
    <definedName name="_xlnm.Print_Area" localSheetId="8">'7.주택가격지수'!$A$1:$E$18</definedName>
    <definedName name="_xlnm.Print_Area" localSheetId="10">'8.토지거래허가'!$A$1:$K$18</definedName>
    <definedName name="_xlnm.Print_Area" localSheetId="11">'9.지가변동율'!$A$1:$K$35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6" i="19" l="1"/>
  <c r="C18" i="19"/>
  <c r="L18" i="19" s="1"/>
  <c r="C13" i="19"/>
  <c r="L13" i="19" s="1"/>
  <c r="C14" i="19"/>
  <c r="L14" i="19" s="1"/>
  <c r="C15" i="19"/>
  <c r="L15" i="19" s="1"/>
  <c r="C16" i="19"/>
  <c r="C17" i="19"/>
  <c r="L17" i="19" s="1"/>
  <c r="C12" i="19"/>
  <c r="L12" i="19" s="1"/>
  <c r="C11" i="19"/>
  <c r="L11" i="19" s="1"/>
  <c r="D28" i="41"/>
  <c r="D29" i="41"/>
  <c r="D30" i="41"/>
  <c r="D27" i="41"/>
  <c r="D26" i="41"/>
  <c r="D31" i="41"/>
  <c r="B51" i="54"/>
  <c r="C51" i="54"/>
  <c r="B52" i="54"/>
  <c r="C52" i="54"/>
  <c r="B53" i="54"/>
  <c r="C53" i="54"/>
  <c r="B54" i="54"/>
  <c r="C54" i="54"/>
  <c r="B55" i="54"/>
  <c r="C55" i="54"/>
  <c r="B56" i="54"/>
  <c r="C56" i="54"/>
  <c r="B57" i="54"/>
  <c r="C57" i="54"/>
  <c r="B58" i="54"/>
  <c r="C58" i="54"/>
  <c r="B59" i="54"/>
  <c r="C59" i="54"/>
  <c r="B60" i="54"/>
  <c r="C60" i="54"/>
  <c r="B61" i="54"/>
  <c r="C61" i="54"/>
  <c r="B62" i="54"/>
  <c r="C62" i="54"/>
  <c r="B63" i="54"/>
  <c r="C63" i="54"/>
  <c r="B64" i="54"/>
  <c r="C64" i="54"/>
  <c r="B65" i="54"/>
  <c r="C65" i="54"/>
  <c r="B66" i="54"/>
  <c r="C66" i="54"/>
  <c r="B67" i="54"/>
  <c r="C67" i="54"/>
  <c r="B68" i="54"/>
  <c r="C68" i="54"/>
  <c r="B69" i="54"/>
  <c r="C69" i="54"/>
  <c r="B70" i="54"/>
  <c r="C70" i="54"/>
  <c r="B71" i="54"/>
  <c r="C71" i="54"/>
  <c r="U35" i="7" l="1"/>
  <c r="S35" i="7"/>
  <c r="C6" i="54"/>
  <c r="B6" i="54"/>
  <c r="C49" i="54"/>
  <c r="B49" i="54"/>
  <c r="C48" i="54"/>
  <c r="B48" i="54"/>
  <c r="C47" i="54"/>
  <c r="B47" i="54"/>
  <c r="C46" i="54"/>
  <c r="B46" i="54"/>
  <c r="C45" i="54"/>
  <c r="B45" i="54"/>
  <c r="C44" i="54"/>
  <c r="B44" i="54"/>
  <c r="C43" i="54"/>
  <c r="B43" i="54"/>
  <c r="C42" i="54"/>
  <c r="B42" i="54"/>
  <c r="C41" i="54"/>
  <c r="B41" i="54"/>
  <c r="C40" i="54"/>
  <c r="B40" i="54"/>
  <c r="C39" i="54"/>
  <c r="B39" i="54"/>
  <c r="C38" i="54"/>
  <c r="B38" i="54"/>
  <c r="C37" i="54"/>
  <c r="B37" i="54"/>
  <c r="C36" i="54"/>
  <c r="B36" i="54"/>
  <c r="C35" i="54"/>
  <c r="B35" i="54"/>
  <c r="C34" i="54"/>
  <c r="B34" i="54"/>
  <c r="C33" i="54"/>
  <c r="B33" i="54"/>
  <c r="C32" i="54"/>
  <c r="B32" i="54"/>
  <c r="C31" i="54"/>
  <c r="B31" i="54"/>
  <c r="C30" i="54"/>
  <c r="B30" i="54"/>
  <c r="C29" i="54"/>
  <c r="B29" i="54"/>
  <c r="R28" i="54"/>
  <c r="Q28" i="54"/>
  <c r="P28" i="54"/>
  <c r="O28" i="54"/>
  <c r="N28" i="54"/>
  <c r="M28" i="54"/>
  <c r="L28" i="54"/>
  <c r="K28" i="54"/>
  <c r="I28" i="54"/>
  <c r="H28" i="54"/>
  <c r="G28" i="54"/>
  <c r="F28" i="54"/>
  <c r="E28" i="54"/>
  <c r="D28" i="54"/>
  <c r="C28" i="54" l="1"/>
  <c r="B28" i="54"/>
  <c r="R50" i="54" l="1"/>
  <c r="Q50" i="54"/>
  <c r="I53" i="53" l="1"/>
  <c r="H53" i="53"/>
  <c r="G53" i="53"/>
  <c r="F53" i="53"/>
  <c r="E53" i="53"/>
  <c r="D53" i="53"/>
  <c r="U38" i="53"/>
  <c r="I52" i="53"/>
  <c r="H52" i="53"/>
  <c r="G52" i="53"/>
  <c r="F52" i="53"/>
  <c r="E52" i="53"/>
  <c r="D52" i="53"/>
  <c r="AD39" i="53"/>
  <c r="L39" i="53"/>
  <c r="I51" i="53"/>
  <c r="H51" i="53"/>
  <c r="G51" i="53"/>
  <c r="F51" i="53"/>
  <c r="E51" i="53"/>
  <c r="D51" i="53"/>
  <c r="I50" i="53"/>
  <c r="H50" i="53"/>
  <c r="G50" i="53"/>
  <c r="F50" i="53"/>
  <c r="E50" i="53"/>
  <c r="D50" i="53"/>
  <c r="I49" i="53"/>
  <c r="H49" i="53"/>
  <c r="G49" i="53"/>
  <c r="F49" i="53"/>
  <c r="E49" i="53"/>
  <c r="D49" i="53"/>
  <c r="I48" i="53"/>
  <c r="H48" i="53"/>
  <c r="G48" i="53"/>
  <c r="F48" i="53"/>
  <c r="E48" i="53"/>
  <c r="D48" i="53"/>
  <c r="I47" i="53"/>
  <c r="H47" i="53"/>
  <c r="G47" i="53"/>
  <c r="F47" i="53"/>
  <c r="E47" i="53"/>
  <c r="D47" i="53"/>
  <c r="AD38" i="53"/>
  <c r="I46" i="53"/>
  <c r="H46" i="53"/>
  <c r="G46" i="53"/>
  <c r="F46" i="53"/>
  <c r="E46" i="53"/>
  <c r="D46" i="53"/>
  <c r="I45" i="53"/>
  <c r="H45" i="53"/>
  <c r="G45" i="53"/>
  <c r="F45" i="53"/>
  <c r="E45" i="53"/>
  <c r="D45" i="53"/>
  <c r="I44" i="53"/>
  <c r="H44" i="53"/>
  <c r="G44" i="53"/>
  <c r="F44" i="53"/>
  <c r="E44" i="53"/>
  <c r="D44" i="53"/>
  <c r="I43" i="53"/>
  <c r="H43" i="53"/>
  <c r="G43" i="53"/>
  <c r="F43" i="53"/>
  <c r="E43" i="53"/>
  <c r="D43" i="53"/>
  <c r="I42" i="53"/>
  <c r="H42" i="53"/>
  <c r="G42" i="53"/>
  <c r="F42" i="53"/>
  <c r="E42" i="53"/>
  <c r="D42" i="53"/>
  <c r="I41" i="53"/>
  <c r="H41" i="53"/>
  <c r="G41" i="53"/>
  <c r="F41" i="53"/>
  <c r="E41" i="53"/>
  <c r="D41" i="53"/>
  <c r="I40" i="53"/>
  <c r="H40" i="53"/>
  <c r="G40" i="53"/>
  <c r="F40" i="53"/>
  <c r="E40" i="53"/>
  <c r="D40" i="53"/>
  <c r="AJ39" i="53"/>
  <c r="AI39" i="53"/>
  <c r="AH39" i="53"/>
  <c r="AG39" i="53"/>
  <c r="AF39" i="53"/>
  <c r="AE39" i="53"/>
  <c r="AA39" i="53"/>
  <c r="Z39" i="53"/>
  <c r="Y39" i="53"/>
  <c r="X39" i="53"/>
  <c r="W39" i="53"/>
  <c r="V39" i="53"/>
  <c r="U39" i="53"/>
  <c r="R39" i="53"/>
  <c r="Q39" i="53"/>
  <c r="P39" i="53"/>
  <c r="O39" i="53"/>
  <c r="N39" i="53"/>
  <c r="M39" i="53"/>
  <c r="AJ38" i="53"/>
  <c r="AI38" i="53"/>
  <c r="AH38" i="53"/>
  <c r="AG38" i="53"/>
  <c r="AF38" i="53"/>
  <c r="AE38" i="53"/>
  <c r="AA38" i="53"/>
  <c r="Z38" i="53"/>
  <c r="Y38" i="53"/>
  <c r="X38" i="53"/>
  <c r="W38" i="53"/>
  <c r="V38" i="53"/>
  <c r="R38" i="53"/>
  <c r="Q38" i="53"/>
  <c r="P38" i="53"/>
  <c r="O38" i="53"/>
  <c r="N38" i="53"/>
  <c r="M38" i="53"/>
  <c r="L38" i="53"/>
  <c r="L24" i="53"/>
  <c r="L25" i="53"/>
  <c r="L26" i="53"/>
  <c r="L27" i="53"/>
  <c r="L28" i="53"/>
  <c r="L29" i="53"/>
  <c r="L30" i="53"/>
  <c r="L31" i="53"/>
  <c r="L32" i="53"/>
  <c r="L33" i="53"/>
  <c r="L34" i="53"/>
  <c r="L35" i="53"/>
  <c r="L36" i="53"/>
  <c r="L37" i="53"/>
  <c r="U24" i="53"/>
  <c r="U25" i="53"/>
  <c r="U26" i="53"/>
  <c r="U27" i="53"/>
  <c r="U28" i="53"/>
  <c r="U29" i="53"/>
  <c r="U30" i="53"/>
  <c r="U31" i="53"/>
  <c r="U32" i="53"/>
  <c r="U33" i="53"/>
  <c r="U34" i="53"/>
  <c r="U35" i="53"/>
  <c r="U36" i="53"/>
  <c r="U37" i="53"/>
  <c r="C53" i="53" l="1"/>
  <c r="C46" i="53"/>
  <c r="C43" i="53"/>
  <c r="C40" i="53"/>
  <c r="C42" i="53"/>
  <c r="C48" i="53"/>
  <c r="C44" i="53"/>
  <c r="H38" i="53"/>
  <c r="I38" i="53"/>
  <c r="C41" i="53"/>
  <c r="C47" i="53"/>
  <c r="C49" i="53"/>
  <c r="F39" i="53"/>
  <c r="G39" i="53"/>
  <c r="E38" i="53"/>
  <c r="D39" i="53"/>
  <c r="D38" i="53"/>
  <c r="H39" i="53"/>
  <c r="F38" i="53"/>
  <c r="C52" i="53"/>
  <c r="C51" i="53"/>
  <c r="C50" i="53"/>
  <c r="G38" i="53"/>
  <c r="E39" i="53"/>
  <c r="C45" i="53"/>
  <c r="I39" i="53"/>
  <c r="C38" i="53" l="1"/>
  <c r="C39" i="53"/>
  <c r="E33" i="32" l="1"/>
  <c r="C18" i="32"/>
  <c r="L19" i="19"/>
  <c r="N50" i="54"/>
  <c r="M50" i="54"/>
  <c r="N6" i="54"/>
  <c r="M6" i="54"/>
  <c r="I50" i="54"/>
  <c r="H50" i="54"/>
  <c r="I6" i="54"/>
  <c r="H6" i="54"/>
  <c r="D25" i="53"/>
  <c r="E25" i="53"/>
  <c r="F25" i="53"/>
  <c r="G25" i="53"/>
  <c r="H25" i="53"/>
  <c r="I25" i="53"/>
  <c r="D26" i="53"/>
  <c r="E26" i="53"/>
  <c r="F26" i="53"/>
  <c r="G26" i="53"/>
  <c r="H26" i="53"/>
  <c r="I26" i="53"/>
  <c r="D27" i="53"/>
  <c r="E27" i="53"/>
  <c r="F27" i="53"/>
  <c r="G27" i="53"/>
  <c r="H27" i="53"/>
  <c r="I27" i="53"/>
  <c r="D28" i="53"/>
  <c r="E28" i="53"/>
  <c r="F28" i="53"/>
  <c r="G28" i="53"/>
  <c r="H28" i="53"/>
  <c r="I28" i="53"/>
  <c r="D29" i="53"/>
  <c r="E29" i="53"/>
  <c r="F29" i="53"/>
  <c r="G29" i="53"/>
  <c r="H29" i="53"/>
  <c r="I29" i="53"/>
  <c r="D30" i="53"/>
  <c r="E30" i="53"/>
  <c r="F30" i="53"/>
  <c r="G30" i="53"/>
  <c r="H30" i="53"/>
  <c r="I30" i="53"/>
  <c r="D31" i="53"/>
  <c r="E31" i="53"/>
  <c r="F31" i="53"/>
  <c r="G31" i="53"/>
  <c r="H31" i="53"/>
  <c r="I31" i="53"/>
  <c r="D32" i="53"/>
  <c r="E32" i="53"/>
  <c r="F32" i="53"/>
  <c r="G32" i="53"/>
  <c r="H32" i="53"/>
  <c r="I32" i="53"/>
  <c r="D33" i="53"/>
  <c r="E33" i="53"/>
  <c r="F33" i="53"/>
  <c r="G33" i="53"/>
  <c r="H33" i="53"/>
  <c r="I33" i="53"/>
  <c r="D34" i="53"/>
  <c r="E34" i="53"/>
  <c r="F34" i="53"/>
  <c r="G34" i="53"/>
  <c r="H34" i="53"/>
  <c r="I34" i="53"/>
  <c r="D35" i="53"/>
  <c r="E35" i="53"/>
  <c r="F35" i="53"/>
  <c r="G35" i="53"/>
  <c r="H35" i="53"/>
  <c r="I35" i="53"/>
  <c r="D36" i="53"/>
  <c r="E36" i="53"/>
  <c r="F36" i="53"/>
  <c r="F22" i="53" s="1"/>
  <c r="G36" i="53"/>
  <c r="G22" i="53" s="1"/>
  <c r="H36" i="53"/>
  <c r="I36" i="53"/>
  <c r="D37" i="53"/>
  <c r="E37" i="53"/>
  <c r="E23" i="53" s="1"/>
  <c r="F37" i="53"/>
  <c r="F23" i="53" s="1"/>
  <c r="G37" i="53"/>
  <c r="G23" i="53" s="1"/>
  <c r="H37" i="53"/>
  <c r="H23" i="53" s="1"/>
  <c r="I37" i="53"/>
  <c r="E24" i="53"/>
  <c r="F24" i="53"/>
  <c r="G24" i="53"/>
  <c r="H24" i="53"/>
  <c r="I24" i="53"/>
  <c r="D24" i="53"/>
  <c r="AD37" i="53"/>
  <c r="AD36" i="53"/>
  <c r="AD35" i="53"/>
  <c r="AD34" i="53"/>
  <c r="AD33" i="53"/>
  <c r="AD32" i="53"/>
  <c r="AD31" i="53"/>
  <c r="AD30" i="53"/>
  <c r="AD29" i="53"/>
  <c r="AD28" i="53"/>
  <c r="AD27" i="53"/>
  <c r="AD26" i="53"/>
  <c r="AD25" i="53"/>
  <c r="AD24" i="53"/>
  <c r="U23" i="53"/>
  <c r="U22" i="53"/>
  <c r="L23" i="53"/>
  <c r="AJ23" i="53"/>
  <c r="AI23" i="53"/>
  <c r="AH23" i="53"/>
  <c r="AG23" i="53"/>
  <c r="AF23" i="53"/>
  <c r="AE23" i="53"/>
  <c r="AJ22" i="53"/>
  <c r="AI22" i="53"/>
  <c r="AH22" i="53"/>
  <c r="AG22" i="53"/>
  <c r="AF22" i="53"/>
  <c r="AE22" i="53"/>
  <c r="AA23" i="53"/>
  <c r="Z23" i="53"/>
  <c r="Y23" i="53"/>
  <c r="X23" i="53"/>
  <c r="W23" i="53"/>
  <c r="V23" i="53"/>
  <c r="AA22" i="53"/>
  <c r="Z22" i="53"/>
  <c r="Y22" i="53"/>
  <c r="X22" i="53"/>
  <c r="W22" i="53"/>
  <c r="V22" i="53"/>
  <c r="R23" i="53"/>
  <c r="Q23" i="53"/>
  <c r="P23" i="53"/>
  <c r="O23" i="53"/>
  <c r="N23" i="53"/>
  <c r="M23" i="53"/>
  <c r="R22" i="53"/>
  <c r="Q22" i="53"/>
  <c r="P22" i="53"/>
  <c r="O22" i="53"/>
  <c r="N22" i="53"/>
  <c r="M22" i="53"/>
  <c r="L22" i="53"/>
  <c r="C50" i="54" l="1"/>
  <c r="B50" i="54"/>
  <c r="AD23" i="53"/>
  <c r="AD22" i="53"/>
  <c r="D23" i="53"/>
  <c r="C25" i="53"/>
  <c r="I22" i="53"/>
  <c r="I23" i="53"/>
  <c r="E22" i="53"/>
  <c r="C37" i="53"/>
  <c r="C35" i="53"/>
  <c r="C34" i="53"/>
  <c r="C26" i="53"/>
  <c r="C31" i="53"/>
  <c r="C30" i="53"/>
  <c r="C29" i="53"/>
  <c r="C27" i="53"/>
  <c r="C32" i="53"/>
  <c r="C28" i="53"/>
  <c r="C33" i="53"/>
  <c r="H22" i="53"/>
  <c r="C36" i="53"/>
  <c r="D22" i="53"/>
  <c r="C24" i="53"/>
  <c r="P50" i="54"/>
  <c r="O50" i="54"/>
  <c r="L50" i="54"/>
  <c r="K50" i="54"/>
  <c r="F50" i="54"/>
  <c r="G50" i="54"/>
  <c r="E50" i="54"/>
  <c r="D50" i="54"/>
  <c r="C23" i="53" l="1"/>
  <c r="C22" i="53"/>
  <c r="K17" i="41"/>
  <c r="I32" i="58" l="1"/>
  <c r="H32" i="58"/>
  <c r="I31" i="58"/>
  <c r="H31" i="58"/>
  <c r="B18" i="30" l="1"/>
  <c r="B14" i="46"/>
  <c r="G17" i="41"/>
  <c r="H17" i="41"/>
  <c r="E34" i="32" l="1"/>
  <c r="D12" i="41" l="1"/>
  <c r="C12" i="41" s="1"/>
  <c r="B15" i="51" l="1"/>
  <c r="C18" i="30" l="1"/>
  <c r="F17" i="41" l="1"/>
  <c r="K31" i="41"/>
  <c r="J31" i="41" s="1"/>
  <c r="C31" i="41"/>
  <c r="M31" i="41" l="1"/>
  <c r="F31" i="41"/>
  <c r="F10" i="44" l="1"/>
  <c r="B10" i="44" s="1"/>
  <c r="G10" i="44"/>
  <c r="C10" i="44" s="1"/>
  <c r="F11" i="44"/>
  <c r="B11" i="44" s="1"/>
  <c r="G11" i="44"/>
  <c r="C11" i="44" s="1"/>
  <c r="F12" i="44"/>
  <c r="B12" i="44" s="1"/>
  <c r="G12" i="44"/>
  <c r="C12" i="44" s="1"/>
  <c r="E30" i="32" l="1"/>
  <c r="E31" i="32"/>
  <c r="R6" i="54" l="1"/>
  <c r="Q6" i="54"/>
  <c r="L6" i="54"/>
  <c r="K6" i="54"/>
  <c r="G6" i="54"/>
  <c r="F6" i="54"/>
  <c r="E6" i="54"/>
  <c r="D6" i="54"/>
  <c r="E27" i="32" l="1"/>
  <c r="E28" i="32"/>
  <c r="E29" i="32"/>
  <c r="E26" i="32"/>
  <c r="F9" i="44" l="1"/>
  <c r="B9" i="44" s="1"/>
  <c r="G9" i="44"/>
  <c r="C9" i="44" s="1"/>
  <c r="K23" i="41" l="1"/>
  <c r="K24" i="41"/>
  <c r="C10" i="30"/>
  <c r="B10" i="30"/>
  <c r="D17" i="41"/>
  <c r="J17" i="41" l="1"/>
  <c r="M17" i="41"/>
  <c r="C17" i="41"/>
  <c r="B17" i="41" s="1"/>
  <c r="E17" i="41" l="1"/>
</calcChain>
</file>

<file path=xl/sharedStrings.xml><?xml version="1.0" encoding="utf-8"?>
<sst xmlns="http://schemas.openxmlformats.org/spreadsheetml/2006/main" count="1820" uniqueCount="896">
  <si>
    <t>단위 : 동수, ㎡</t>
  </si>
  <si>
    <t>Unit : building, ㎡</t>
  </si>
  <si>
    <t>주거용
Dwelling</t>
  </si>
  <si>
    <t>상업용
Commercial</t>
  </si>
  <si>
    <t>공공용
Public</t>
  </si>
  <si>
    <t>연면적
Gross coverage</t>
  </si>
  <si>
    <t>Source : Metropolitan City and Province</t>
  </si>
  <si>
    <t>불 허 가 내 용   Non-permitted contents</t>
  </si>
  <si>
    <t>Unit : case, 1,000㎡</t>
  </si>
  <si>
    <t>단위 : m, 백만톤</t>
  </si>
  <si>
    <t>Unit : m, million ton</t>
  </si>
  <si>
    <t>단위 : m</t>
  </si>
  <si>
    <t>Unit : m</t>
  </si>
  <si>
    <t>도     로 (폭원별) Roads (by size)</t>
    <phoneticPr fontId="2" type="noConversion"/>
  </si>
  <si>
    <t xml:space="preserve"> 주 : 도로연장 기준</t>
    <phoneticPr fontId="2" type="noConversion"/>
  </si>
  <si>
    <t>수   량 
Number of dam(s)</t>
    <phoneticPr fontId="2" type="noConversion"/>
  </si>
  <si>
    <t>높   이 
Height of dams</t>
    <phoneticPr fontId="2" type="noConversion"/>
  </si>
  <si>
    <t>길   이
Length of dams</t>
    <phoneticPr fontId="2" type="noConversion"/>
  </si>
  <si>
    <t xml:space="preserve">총  저  수  량
Gross storage </t>
    <phoneticPr fontId="2" type="noConversion"/>
  </si>
  <si>
    <t>만 수 면 적 (㎢)
Maximum reservoir area</t>
    <phoneticPr fontId="2" type="noConversion"/>
  </si>
  <si>
    <t xml:space="preserve"> 자료 : 시‧도</t>
    <phoneticPr fontId="2" type="noConversion"/>
  </si>
  <si>
    <t>건 축 물(동수)   Number of Buildings</t>
    <phoneticPr fontId="2" type="noConversion"/>
  </si>
  <si>
    <t>도로 및
상하수도 등
공공용 시설
Public
facilities</t>
    <phoneticPr fontId="2" type="noConversion"/>
  </si>
  <si>
    <t>농림수산업용
시  설
Agriculture, forestry and fishing facilities</t>
    <phoneticPr fontId="2" type="noConversion"/>
  </si>
  <si>
    <t>주택 및
근린생활시설
House &amp; neighboring convenience facilities</t>
    <phoneticPr fontId="2" type="noConversion"/>
  </si>
  <si>
    <t>주민공동
이용 시설
Common use facilities for residents</t>
    <phoneticPr fontId="2" type="noConversion"/>
  </si>
  <si>
    <t>실외체육시설
Outdoor
sports
facilities</t>
    <phoneticPr fontId="2" type="noConversion"/>
  </si>
  <si>
    <t>도시민의
여가활용시설
Citizen's Leisure facilities</t>
    <phoneticPr fontId="2" type="noConversion"/>
  </si>
  <si>
    <t>국방군사에
관한 시설
National defense
&amp;military facilities</t>
    <phoneticPr fontId="2" type="noConversion"/>
  </si>
  <si>
    <t>학교 및
전기공급시설 등 공익시설
Public beneficial facilities</t>
    <phoneticPr fontId="2" type="noConversion"/>
  </si>
  <si>
    <r>
      <t>기  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2" type="noConversion"/>
  </si>
  <si>
    <t>연     별</t>
    <phoneticPr fontId="2" type="noConversion"/>
  </si>
  <si>
    <t xml:space="preserve"> 주 : 1) 잡종지 포함  2) 무허가건물 포함</t>
    <phoneticPr fontId="2" type="noConversion"/>
  </si>
  <si>
    <t>연  별</t>
    <phoneticPr fontId="2" type="noConversion"/>
  </si>
  <si>
    <r>
      <t>기타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Others</t>
    </r>
    <phoneticPr fontId="2" type="noConversion"/>
  </si>
  <si>
    <t>현   황   Status</t>
    <phoneticPr fontId="2" type="noConversion"/>
  </si>
  <si>
    <t>면   적(㎢)   Area</t>
    <phoneticPr fontId="2" type="noConversion"/>
  </si>
  <si>
    <t>읍면동수
No. of Eup,
Myeon and Dong</t>
    <phoneticPr fontId="2" type="noConversion"/>
  </si>
  <si>
    <t>가구
Households</t>
    <phoneticPr fontId="2" type="noConversion"/>
  </si>
  <si>
    <t>대지
Building land</t>
    <phoneticPr fontId="2" type="noConversion"/>
  </si>
  <si>
    <t>임야
Forest field</t>
    <phoneticPr fontId="2" type="noConversion"/>
  </si>
  <si>
    <t>전
Dry paddy</t>
    <phoneticPr fontId="2" type="noConversion"/>
  </si>
  <si>
    <t>답
Rice paddy</t>
    <phoneticPr fontId="2" type="noConversion"/>
  </si>
  <si>
    <t>Source : Korea Appraisal Board</t>
    <phoneticPr fontId="2" type="noConversion"/>
  </si>
  <si>
    <t>합   계
Total</t>
    <phoneticPr fontId="2" type="noConversion"/>
  </si>
  <si>
    <t>농수산용
Farming and Fishery</t>
    <phoneticPr fontId="6" type="noConversion"/>
  </si>
  <si>
    <t>공업용
Factory</t>
    <phoneticPr fontId="6" type="noConversion"/>
  </si>
  <si>
    <t>교육/사회용
Educational
and Social</t>
    <phoneticPr fontId="6" type="noConversion"/>
  </si>
  <si>
    <t>기타
Others</t>
    <phoneticPr fontId="6" type="noConversion"/>
  </si>
  <si>
    <t>동수
No. of
building</t>
    <phoneticPr fontId="2" type="noConversion"/>
  </si>
  <si>
    <t>인구   Population</t>
    <phoneticPr fontId="2" type="noConversion"/>
  </si>
  <si>
    <t>남
Male</t>
    <phoneticPr fontId="2" type="noConversion"/>
  </si>
  <si>
    <t>여
Female</t>
    <phoneticPr fontId="2" type="noConversion"/>
  </si>
  <si>
    <t>구역수
An area</t>
    <phoneticPr fontId="2" type="noConversion"/>
  </si>
  <si>
    <t>시행면적
Enforcement area</t>
    <phoneticPr fontId="2" type="noConversion"/>
  </si>
  <si>
    <t>정비건축물
(동)
Service architecture</t>
    <phoneticPr fontId="2" type="noConversion"/>
  </si>
  <si>
    <t>건립가구
Building a household</t>
    <phoneticPr fontId="2" type="noConversion"/>
  </si>
  <si>
    <t>미 시 행 Defer construction</t>
    <phoneticPr fontId="2" type="noConversion"/>
  </si>
  <si>
    <t>시 행 중  Under construction</t>
    <phoneticPr fontId="2" type="noConversion"/>
  </si>
  <si>
    <t>완     료 Completed</t>
    <phoneticPr fontId="2" type="noConversion"/>
  </si>
  <si>
    <t>단위 : 개, 가구수, 명</t>
    <phoneticPr fontId="2" type="noConversion"/>
  </si>
  <si>
    <t>Unit : each, household, Person</t>
    <phoneticPr fontId="2" type="noConversion"/>
  </si>
  <si>
    <t>Unit : number, household, ㎡</t>
    <phoneticPr fontId="2" type="noConversion"/>
  </si>
  <si>
    <t>Source : Ministry of Land Infrstructure and Transport</t>
    <phoneticPr fontId="2" type="noConversion"/>
  </si>
  <si>
    <t>동수
No. of
building</t>
  </si>
  <si>
    <t>합  계 
Total</t>
    <phoneticPr fontId="5" type="noConversion"/>
  </si>
  <si>
    <t>허  가 
Permit</t>
    <phoneticPr fontId="5" type="noConversion"/>
  </si>
  <si>
    <t>계  Sub-total</t>
    <phoneticPr fontId="5" type="noConversion"/>
  </si>
  <si>
    <t>이용목적   Land use</t>
    <phoneticPr fontId="5" type="noConversion"/>
  </si>
  <si>
    <t>기  타   Others</t>
    <phoneticPr fontId="5" type="noConversion"/>
  </si>
  <si>
    <t>면 적
Area</t>
    <phoneticPr fontId="5" type="noConversion"/>
  </si>
  <si>
    <t>연    별</t>
    <phoneticPr fontId="2" type="noConversion"/>
  </si>
  <si>
    <t>Unit : %</t>
    <phoneticPr fontId="2" type="noConversion"/>
  </si>
  <si>
    <t xml:space="preserve"> 자료 : 부동산거래현황 한국감정원 거래정보연구부, www.r-one.co.kr</t>
    <phoneticPr fontId="2" type="noConversion"/>
  </si>
  <si>
    <t>단위 : 개수, 가구, ㎡</t>
    <phoneticPr fontId="2" type="noConversion"/>
  </si>
  <si>
    <t>단위 : 필지, 천㎡</t>
    <phoneticPr fontId="2" type="noConversion"/>
  </si>
  <si>
    <t>필 지
Cases</t>
    <phoneticPr fontId="2" type="noConversion"/>
  </si>
  <si>
    <t>연      별
시군구별</t>
  </si>
  <si>
    <t xml:space="preserve"> 자료 : 「건축허가 및 착공통계」 국토교통부 건축정책과</t>
    <phoneticPr fontId="2" type="noConversion"/>
  </si>
  <si>
    <t>Source : Ministry of Environment</t>
  </si>
  <si>
    <r>
      <t xml:space="preserve"> 자료 : 시‧도</t>
    </r>
    <r>
      <rPr>
        <b/>
        <sz val="10"/>
        <rFont val="HY중고딕"/>
        <family val="1"/>
        <charset val="129"/>
      </rPr>
      <t xml:space="preserve">      ※시도관리</t>
    </r>
    <phoneticPr fontId="2" type="noConversion"/>
  </si>
  <si>
    <t xml:space="preserve"> 주 : 1) 완료 : 당해연도에 공사 완료된 지구. ( )는 누계이며 구역변경 및 사업계획변경 등으로 조정된 숫자라 실제 누계와 일치하지 않음
       2) 시행중 : 당해연도에 사업시행인가 또는 관리처분 계획 인가된 지구. ( )는 당해연도 인가를 포함. 기 인가되어 시행중인 지구</t>
    <phoneticPr fontId="2" type="noConversion"/>
  </si>
  <si>
    <r>
      <t xml:space="preserve"> 자료 : 「수자원 현황」 환경부 수자원정책과   </t>
    </r>
    <r>
      <rPr>
        <b/>
        <sz val="9"/>
        <rFont val="HY중고딕"/>
        <family val="1"/>
        <charset val="129"/>
      </rPr>
      <t>※시도관리</t>
    </r>
    <phoneticPr fontId="2" type="noConversion"/>
  </si>
  <si>
    <r>
      <t xml:space="preserve"> 자료 : 시․도     </t>
    </r>
    <r>
      <rPr>
        <b/>
        <sz val="10"/>
        <rFont val="HY중고딕"/>
        <family val="1"/>
        <charset val="129"/>
      </rPr>
      <t xml:space="preserve"> ※시도관리</t>
    </r>
    <phoneticPr fontId="2" type="noConversion"/>
  </si>
  <si>
    <t>6. 시·군·구별 건축허가  Building Construction Permits by Si·Gun·Gu</t>
    <phoneticPr fontId="2" type="noConversion"/>
  </si>
  <si>
    <t>8. 주택 재개발사업  Housing Redevelopment</t>
    <phoneticPr fontId="2" type="noConversion"/>
  </si>
  <si>
    <t>10. 토지거래 허가  Permits for Land Transactions</t>
    <phoneticPr fontId="2" type="noConversion"/>
  </si>
  <si>
    <t>15. 개발제한구역 Restricted Development Areas</t>
    <phoneticPr fontId="2" type="noConversion"/>
  </si>
  <si>
    <t>19. 댐현황  Dams</t>
    <phoneticPr fontId="2" type="noConversion"/>
  </si>
  <si>
    <t>20-1. 폭원별 도로현황  Roads by Size</t>
    <phoneticPr fontId="2" type="noConversion"/>
  </si>
  <si>
    <t>(B)/(A)*100</t>
  </si>
  <si>
    <t>Total</t>
  </si>
  <si>
    <t>(B)</t>
  </si>
  <si>
    <t>Detached</t>
    <phoneticPr fontId="2" type="noConversion"/>
  </si>
  <si>
    <t>Housing</t>
    <phoneticPr fontId="2" type="noConversion"/>
  </si>
  <si>
    <t>supply rate</t>
    <phoneticPr fontId="2" type="noConversion"/>
  </si>
  <si>
    <t>No. of</t>
    <phoneticPr fontId="2" type="noConversion"/>
  </si>
  <si>
    <t>general</t>
    <phoneticPr fontId="2" type="noConversion"/>
  </si>
  <si>
    <t xml:space="preserve"> households</t>
    <phoneticPr fontId="2" type="noConversion"/>
  </si>
  <si>
    <t>Year</t>
    <phoneticPr fontId="2" type="noConversion"/>
  </si>
  <si>
    <t>Year</t>
    <phoneticPr fontId="5" type="noConversion"/>
  </si>
  <si>
    <t>Steel-</t>
  </si>
  <si>
    <t>Others</t>
  </si>
  <si>
    <t>Concrete</t>
  </si>
  <si>
    <t>frame</t>
  </si>
  <si>
    <t>Masonry</t>
  </si>
  <si>
    <t>Wooden</t>
  </si>
  <si>
    <t>연      별
Year</t>
    <phoneticPr fontId="2" type="noConversion"/>
  </si>
  <si>
    <t>Year</t>
    <phoneticPr fontId="2" type="noConversion"/>
  </si>
  <si>
    <t>Other use</t>
  </si>
  <si>
    <t>Area</t>
  </si>
  <si>
    <t>Forest field</t>
    <phoneticPr fontId="5" type="noConversion"/>
  </si>
  <si>
    <t>Factory  site</t>
  </si>
  <si>
    <t>Population</t>
    <phoneticPr fontId="5" type="noConversion"/>
  </si>
  <si>
    <t>Urban</t>
    <phoneticPr fontId="5" type="noConversion"/>
  </si>
  <si>
    <t>Grand total</t>
    <phoneticPr fontId="5" type="noConversion"/>
  </si>
  <si>
    <t>General</t>
  </si>
  <si>
    <t>Semi-</t>
    <phoneticPr fontId="5" type="noConversion"/>
  </si>
  <si>
    <t>Natural</t>
    <phoneticPr fontId="5" type="noConversion"/>
  </si>
  <si>
    <t>residential</t>
    <phoneticPr fontId="5" type="noConversion"/>
  </si>
  <si>
    <t>(B)</t>
    <phoneticPr fontId="5" type="noConversion"/>
  </si>
  <si>
    <t>(A)</t>
    <phoneticPr fontId="5" type="noConversion"/>
  </si>
  <si>
    <t>Year</t>
    <phoneticPr fontId="5" type="noConversion"/>
  </si>
  <si>
    <t>Protection district</t>
    <phoneticPr fontId="2" type="noConversion"/>
  </si>
  <si>
    <t>Settlement district</t>
    <phoneticPr fontId="2" type="noConversion"/>
  </si>
  <si>
    <t>Number</t>
  </si>
  <si>
    <t>Area</t>
    <phoneticPr fontId="2" type="noConversion"/>
  </si>
  <si>
    <t>2016</t>
  </si>
  <si>
    <t>2017</t>
  </si>
  <si>
    <t>2018</t>
  </si>
  <si>
    <t>광   장 (개소)</t>
    <phoneticPr fontId="2" type="noConversion"/>
  </si>
  <si>
    <t>합계</t>
    <phoneticPr fontId="2" type="noConversion"/>
  </si>
  <si>
    <t>광로
(40m 이상)</t>
    <phoneticPr fontId="2" type="noConversion"/>
  </si>
  <si>
    <t>Avenues</t>
    <phoneticPr fontId="2" type="noConversion"/>
  </si>
  <si>
    <t>대로
(25~40m 미만)</t>
    <phoneticPr fontId="2" type="noConversion"/>
  </si>
  <si>
    <t>Streets</t>
    <phoneticPr fontId="2" type="noConversion"/>
  </si>
  <si>
    <t>중로
(12~25m 미만)</t>
    <phoneticPr fontId="2" type="noConversion"/>
  </si>
  <si>
    <t>Roads</t>
    <phoneticPr fontId="2" type="noConversion"/>
  </si>
  <si>
    <t>소로
(12m 미만)</t>
    <phoneticPr fontId="2" type="noConversion"/>
  </si>
  <si>
    <t>Paths</t>
    <phoneticPr fontId="2" type="noConversion"/>
  </si>
  <si>
    <t>Squares(Number)</t>
    <phoneticPr fontId="2" type="noConversion"/>
  </si>
  <si>
    <r>
      <t xml:space="preserve">연    별
</t>
    </r>
    <r>
      <rPr>
        <sz val="8"/>
        <rFont val="굴림"/>
        <family val="3"/>
        <charset val="129"/>
      </rPr>
      <t>Year</t>
    </r>
    <phoneticPr fontId="2" type="noConversion"/>
  </si>
  <si>
    <t>Length</t>
  </si>
  <si>
    <t>Expressway</t>
    <phoneticPr fontId="5" type="noConversion"/>
  </si>
  <si>
    <t>General National road</t>
    <phoneticPr fontId="5" type="noConversion"/>
  </si>
  <si>
    <t>Place</t>
    <phoneticPr fontId="5" type="noConversion"/>
  </si>
  <si>
    <t>Place</t>
  </si>
  <si>
    <t>Provincial road</t>
    <phoneticPr fontId="5" type="noConversion"/>
  </si>
  <si>
    <t>Si and Gun's road</t>
    <phoneticPr fontId="5" type="noConversion"/>
  </si>
  <si>
    <t>Govt-funded provincial road</t>
    <phoneticPr fontId="7" type="noConversion"/>
  </si>
  <si>
    <t>(A)</t>
    <phoneticPr fontId="2" type="noConversion"/>
  </si>
  <si>
    <t>Housing Units</t>
    <phoneticPr fontId="2" type="noConversion"/>
  </si>
  <si>
    <t>Owned</t>
    <phoneticPr fontId="2" type="noConversion"/>
  </si>
  <si>
    <t>by Residents</t>
  </si>
  <si>
    <t xml:space="preserve"> Local Housing</t>
    <phoneticPr fontId="2" type="noConversion"/>
  </si>
  <si>
    <t>Units  Owned</t>
    <phoneticPr fontId="2" type="noConversion"/>
  </si>
  <si>
    <t>by Residents</t>
    <phoneticPr fontId="2" type="noConversion"/>
  </si>
  <si>
    <t>Local Housing Units</t>
    <phoneticPr fontId="2" type="noConversion"/>
  </si>
  <si>
    <t>Neighboring regions (si)</t>
    <phoneticPr fontId="2" type="noConversion"/>
  </si>
  <si>
    <t>Owned</t>
    <phoneticPr fontId="2" type="noConversion"/>
  </si>
  <si>
    <t xml:space="preserve">by Residents of </t>
    <phoneticPr fontId="2" type="noConversion"/>
  </si>
  <si>
    <t>Owned</t>
    <phoneticPr fontId="2" type="noConversion"/>
  </si>
  <si>
    <t>by Non-residents</t>
    <phoneticPr fontId="2" type="noConversion"/>
  </si>
  <si>
    <t>Households</t>
    <phoneticPr fontId="2" type="noConversion"/>
  </si>
  <si>
    <t xml:space="preserve">with </t>
    <phoneticPr fontId="2" type="noConversion"/>
  </si>
  <si>
    <t>Housing Ownership</t>
    <phoneticPr fontId="2" type="noConversion"/>
  </si>
  <si>
    <t>Ratio of Households</t>
    <phoneticPr fontId="2" type="noConversion"/>
  </si>
  <si>
    <t>with</t>
    <phoneticPr fontId="2" type="noConversion"/>
  </si>
  <si>
    <t>(B)</t>
    <phoneticPr fontId="2" type="noConversion"/>
  </si>
  <si>
    <t>Local Housing Units</t>
    <phoneticPr fontId="2" type="noConversion"/>
  </si>
  <si>
    <t>Housing Ownership Status</t>
    <phoneticPr fontId="2" type="noConversion"/>
  </si>
  <si>
    <t>Year</t>
    <phoneticPr fontId="2" type="noConversion"/>
  </si>
  <si>
    <t>Housing Units by Year of Construction</t>
    <phoneticPr fontId="2" type="noConversion"/>
  </si>
  <si>
    <t>Housing Units by Floor Space</t>
    <phoneticPr fontId="2" type="noConversion"/>
  </si>
  <si>
    <t>Total</t>
    <phoneticPr fontId="2" type="noConversion"/>
  </si>
  <si>
    <t>Housing Price Index</t>
    <phoneticPr fontId="2" type="noConversion"/>
  </si>
  <si>
    <t>Housing sales price index</t>
    <phoneticPr fontId="2" type="noConversion"/>
  </si>
  <si>
    <t>Housing Jeonse price index</t>
    <phoneticPr fontId="2" type="noConversion"/>
  </si>
  <si>
    <t>Average</t>
    <phoneticPr fontId="2" type="noConversion"/>
  </si>
  <si>
    <t>Residental</t>
    <phoneticPr fontId="2" type="noConversion"/>
  </si>
  <si>
    <t>site</t>
    <phoneticPr fontId="2" type="noConversion"/>
  </si>
  <si>
    <t>site</t>
    <phoneticPr fontId="2" type="noConversion"/>
  </si>
  <si>
    <t>Commercial</t>
    <phoneticPr fontId="2" type="noConversion"/>
  </si>
  <si>
    <t>(A+B)</t>
    <phoneticPr fontId="5" type="noConversion"/>
  </si>
  <si>
    <t>Grave yard</t>
    <phoneticPr fontId="5" type="noConversion"/>
  </si>
  <si>
    <t>Roads</t>
    <phoneticPr fontId="2" type="noConversion"/>
  </si>
  <si>
    <t>Pavement Ratio</t>
    <phoneticPr fontId="2" type="noConversion"/>
  </si>
  <si>
    <t>Pavement Ratio</t>
    <phoneticPr fontId="2" type="noConversion"/>
  </si>
  <si>
    <t>Bridges</t>
    <phoneticPr fontId="2" type="noConversion"/>
  </si>
  <si>
    <t xml:space="preserve">Development promotion </t>
  </si>
  <si>
    <t>district</t>
  </si>
  <si>
    <t>Major facilities</t>
    <phoneticPr fontId="2" type="noConversion"/>
  </si>
  <si>
    <t>Eco system</t>
    <phoneticPr fontId="2" type="noConversion"/>
  </si>
  <si>
    <t>Subtotal</t>
    <phoneticPr fontId="2" type="noConversion"/>
  </si>
  <si>
    <t>Natural</t>
    <phoneticPr fontId="2" type="noConversion"/>
  </si>
  <si>
    <t>Collective</t>
    <phoneticPr fontId="2" type="noConversion"/>
  </si>
  <si>
    <t>Residence</t>
    <phoneticPr fontId="2" type="noConversion"/>
  </si>
  <si>
    <t>Industry and</t>
    <phoneticPr fontId="2" type="noConversion"/>
  </si>
  <si>
    <t>distribution</t>
    <phoneticPr fontId="2" type="noConversion"/>
  </si>
  <si>
    <t>Tourism</t>
    <phoneticPr fontId="2" type="noConversion"/>
  </si>
  <si>
    <t>Specific</t>
    <phoneticPr fontId="2" type="noConversion"/>
  </si>
  <si>
    <t>Disaster prevention district</t>
    <phoneticPr fontId="2" type="noConversion"/>
  </si>
  <si>
    <t>Height</t>
    <phoneticPr fontId="2" type="noConversion"/>
  </si>
  <si>
    <t>-</t>
    <phoneticPr fontId="2" type="noConversion"/>
  </si>
  <si>
    <t>단독주택</t>
    <phoneticPr fontId="2" type="noConversion"/>
  </si>
  <si>
    <t>-</t>
  </si>
  <si>
    <t>Permits for Land Transactions</t>
    <phoneticPr fontId="2" type="noConversion"/>
  </si>
  <si>
    <t>Total</t>
    <phoneticPr fontId="2" type="noConversion"/>
  </si>
  <si>
    <t>Cases</t>
    <phoneticPr fontId="2" type="noConversion"/>
  </si>
  <si>
    <t>Permit</t>
    <phoneticPr fontId="2" type="noConversion"/>
  </si>
  <si>
    <t>Housing Type and Housing Supply Ratio</t>
    <phoneticPr fontId="2" type="noConversion"/>
  </si>
  <si>
    <t>Unit : household, dwelling</t>
    <phoneticPr fontId="2" type="noConversion"/>
  </si>
  <si>
    <t>housing</t>
    <phoneticPr fontId="2" type="noConversion"/>
  </si>
  <si>
    <t>Multi-unit</t>
    <phoneticPr fontId="2" type="noConversion"/>
  </si>
  <si>
    <t>housing</t>
    <phoneticPr fontId="2" type="noConversion"/>
  </si>
  <si>
    <t>Housing in</t>
    <phoneticPr fontId="2" type="noConversion"/>
  </si>
  <si>
    <t>non-residential</t>
    <phoneticPr fontId="2" type="noConversion"/>
  </si>
  <si>
    <t>buildings</t>
    <phoneticPr fontId="2" type="noConversion"/>
  </si>
  <si>
    <t>Unit : dwelling</t>
    <phoneticPr fontId="2" type="noConversion"/>
  </si>
  <si>
    <t>Unit : dwelling</t>
    <phoneticPr fontId="2" type="noConversion"/>
  </si>
  <si>
    <t>Detached housing</t>
    <phoneticPr fontId="2" type="noConversion"/>
  </si>
  <si>
    <t>Apartment</t>
    <phoneticPr fontId="2" type="noConversion"/>
  </si>
  <si>
    <t>Town housing</t>
    <phoneticPr fontId="2" type="noConversion"/>
  </si>
  <si>
    <t>housing</t>
    <phoneticPr fontId="2" type="noConversion"/>
  </si>
  <si>
    <t>Apartment</t>
    <phoneticPr fontId="2" type="noConversion"/>
  </si>
  <si>
    <t>Fluctuation Rate of Land Price</t>
    <phoneticPr fontId="2" type="noConversion"/>
  </si>
  <si>
    <t>Natural</t>
    <phoneticPr fontId="2" type="noConversion"/>
  </si>
  <si>
    <t>environment</t>
    <phoneticPr fontId="2" type="noConversion"/>
  </si>
  <si>
    <t>Residential</t>
    <phoneticPr fontId="5" type="noConversion"/>
  </si>
  <si>
    <t>Commercial</t>
    <phoneticPr fontId="5" type="noConversion"/>
  </si>
  <si>
    <t>Industrial</t>
    <phoneticPr fontId="5" type="noConversion"/>
  </si>
  <si>
    <t>Green</t>
    <phoneticPr fontId="5" type="noConversion"/>
  </si>
  <si>
    <t>Development restriction</t>
    <phoneticPr fontId="5" type="noConversion"/>
  </si>
  <si>
    <t>Use unspecified</t>
    <phoneticPr fontId="5" type="noConversion"/>
  </si>
  <si>
    <t>Management</t>
    <phoneticPr fontId="2" type="noConversion"/>
  </si>
  <si>
    <t>Agricultural</t>
    <phoneticPr fontId="2" type="noConversion"/>
  </si>
  <si>
    <t>Dry paddy field</t>
    <phoneticPr fontId="5" type="noConversion"/>
  </si>
  <si>
    <t>Paddy-field</t>
    <phoneticPr fontId="5" type="noConversion"/>
  </si>
  <si>
    <t>Building site</t>
    <phoneticPr fontId="5" type="noConversion"/>
  </si>
  <si>
    <t>Lot</t>
    <phoneticPr fontId="5" type="noConversion"/>
  </si>
  <si>
    <t>Lot</t>
    <phoneticPr fontId="5" type="noConversion"/>
  </si>
  <si>
    <t>Lot</t>
    <phoneticPr fontId="5" type="noConversion"/>
  </si>
  <si>
    <t>Non-urban</t>
    <phoneticPr fontId="5" type="noConversion"/>
  </si>
  <si>
    <t>environment</t>
    <phoneticPr fontId="5" type="noConversion"/>
  </si>
  <si>
    <t>preservation</t>
    <phoneticPr fontId="5" type="noConversion"/>
  </si>
  <si>
    <t>Class 1</t>
    <phoneticPr fontId="5" type="noConversion"/>
  </si>
  <si>
    <t>Class 2</t>
    <phoneticPr fontId="2" type="noConversion"/>
  </si>
  <si>
    <t>Class 2</t>
    <phoneticPr fontId="5" type="noConversion"/>
  </si>
  <si>
    <t>Class 3</t>
    <phoneticPr fontId="5" type="noConversion"/>
  </si>
  <si>
    <t>Number</t>
    <phoneticPr fontId="2" type="noConversion"/>
  </si>
  <si>
    <t>Area</t>
    <phoneticPr fontId="2" type="noConversion"/>
  </si>
  <si>
    <t>area</t>
    <phoneticPr fontId="2" type="noConversion"/>
  </si>
  <si>
    <t>Landscape district</t>
    <phoneticPr fontId="2" type="noConversion"/>
  </si>
  <si>
    <t xml:space="preserve">limit district  </t>
    <phoneticPr fontId="2" type="noConversion"/>
  </si>
  <si>
    <t>Limited</t>
    <phoneticPr fontId="2" type="noConversion"/>
  </si>
  <si>
    <t xml:space="preserve"> use district</t>
    <phoneticPr fontId="2" type="noConversion"/>
  </si>
  <si>
    <t>Combined</t>
    <phoneticPr fontId="2" type="noConversion"/>
  </si>
  <si>
    <t>purpose district</t>
    <phoneticPr fontId="2" type="noConversion"/>
  </si>
  <si>
    <t>Built-up</t>
    <phoneticPr fontId="2" type="noConversion"/>
  </si>
  <si>
    <t>Specialized</t>
    <phoneticPr fontId="2" type="noConversion"/>
  </si>
  <si>
    <t>Historic, cultural</t>
    <phoneticPr fontId="2" type="noConversion"/>
  </si>
  <si>
    <t>and environmental</t>
    <phoneticPr fontId="2" type="noConversion"/>
  </si>
  <si>
    <t>and recreation</t>
    <phoneticPr fontId="2" type="noConversion"/>
  </si>
  <si>
    <t>Combined</t>
    <phoneticPr fontId="2" type="noConversion"/>
  </si>
  <si>
    <t>Historic</t>
    <phoneticPr fontId="5" type="noConversion"/>
  </si>
  <si>
    <t>Cultural</t>
    <phoneticPr fontId="5" type="noConversion"/>
  </si>
  <si>
    <t>2019</t>
  </si>
  <si>
    <t>Unit : Place, m</t>
    <phoneticPr fontId="2" type="noConversion"/>
  </si>
  <si>
    <t>2015년</t>
  </si>
  <si>
    <t>2016년</t>
  </si>
  <si>
    <t>2017년</t>
  </si>
  <si>
    <t>2018년</t>
  </si>
  <si>
    <t>2019년</t>
  </si>
  <si>
    <t>Reference : 2021. 06. = 100.0</t>
    <phoneticPr fontId="2" type="noConversion"/>
  </si>
  <si>
    <t>Bulldozers</t>
  </si>
  <si>
    <t>Excavators</t>
  </si>
  <si>
    <t>Forklifts</t>
  </si>
  <si>
    <t>Dumptrucks</t>
  </si>
  <si>
    <t>Cranes</t>
  </si>
  <si>
    <t>Motorgraders</t>
  </si>
  <si>
    <t>Rollers</t>
  </si>
  <si>
    <t>Batching plant</t>
    <phoneticPr fontId="2" type="noConversion"/>
  </si>
  <si>
    <t>Finishers</t>
  </si>
  <si>
    <t>Distributors</t>
  </si>
  <si>
    <t>Mixer trucks</t>
    <phoneticPr fontId="2" type="noConversion"/>
  </si>
  <si>
    <t>Pumps</t>
  </si>
  <si>
    <t>Mixing plants</t>
    <phoneticPr fontId="2" type="noConversion"/>
  </si>
  <si>
    <t>Aggregate</t>
    <phoneticPr fontId="2" type="noConversion"/>
  </si>
  <si>
    <t>Boring</t>
    <phoneticPr fontId="2" type="noConversion"/>
  </si>
  <si>
    <t>Road</t>
    <phoneticPr fontId="2" type="noConversion"/>
  </si>
  <si>
    <t>tower</t>
    <phoneticPr fontId="2" type="noConversion"/>
  </si>
  <si>
    <t>distributors</t>
    <phoneticPr fontId="2" type="noConversion"/>
  </si>
  <si>
    <t>Crushers</t>
    <phoneticPr fontId="2" type="noConversion"/>
  </si>
  <si>
    <t>collectors</t>
    <phoneticPr fontId="2" type="noConversion"/>
  </si>
  <si>
    <t>Dredgers</t>
    <phoneticPr fontId="2" type="noConversion"/>
  </si>
  <si>
    <t>stabilizers</t>
    <phoneticPr fontId="2" type="noConversion"/>
  </si>
  <si>
    <t>Rockdrills</t>
    <phoneticPr fontId="2" type="noConversion"/>
  </si>
  <si>
    <t>Others</t>
    <phoneticPr fontId="2" type="noConversion"/>
  </si>
  <si>
    <t>Construction Machinery and Equipment</t>
    <phoneticPr fontId="2" type="noConversion"/>
  </si>
  <si>
    <t>Unit : each</t>
    <phoneticPr fontId="2" type="noConversion"/>
  </si>
  <si>
    <t>Scrapers</t>
    <phoneticPr fontId="2" type="noConversion"/>
  </si>
  <si>
    <t>Year</t>
    <phoneticPr fontId="2" type="noConversion"/>
  </si>
  <si>
    <t>Gravel</t>
    <phoneticPr fontId="2" type="noConversion"/>
  </si>
  <si>
    <t>Compressors</t>
    <phoneticPr fontId="2" type="noConversion"/>
  </si>
  <si>
    <t>machine</t>
    <phoneticPr fontId="2" type="noConversion"/>
  </si>
  <si>
    <t>cranes</t>
    <phoneticPr fontId="2" type="noConversion"/>
  </si>
  <si>
    <t>Parks</t>
    <phoneticPr fontId="2" type="noConversion"/>
  </si>
  <si>
    <t>Total</t>
    <phoneticPr fontId="5" type="noConversion"/>
  </si>
  <si>
    <t>National park</t>
    <phoneticPr fontId="5" type="noConversion"/>
  </si>
  <si>
    <t>Provincial</t>
    <phoneticPr fontId="5" type="noConversion"/>
  </si>
  <si>
    <t>Children's</t>
    <phoneticPr fontId="5" type="noConversion"/>
  </si>
  <si>
    <t>Small</t>
    <phoneticPr fontId="5" type="noConversion"/>
  </si>
  <si>
    <t>Year</t>
    <phoneticPr fontId="2" type="noConversion"/>
  </si>
  <si>
    <t>Area</t>
    <phoneticPr fontId="2" type="noConversion"/>
  </si>
  <si>
    <t>Neighborhood</t>
    <phoneticPr fontId="5" type="noConversion"/>
  </si>
  <si>
    <t>Waterside</t>
    <phoneticPr fontId="5" type="noConversion"/>
  </si>
  <si>
    <t>Sports</t>
    <phoneticPr fontId="5" type="noConversion"/>
  </si>
  <si>
    <t>2020년</t>
  </si>
  <si>
    <t>2020</t>
  </si>
  <si>
    <t>2021</t>
  </si>
  <si>
    <t>Roads by Size</t>
    <phoneticPr fontId="2" type="noConversion"/>
  </si>
  <si>
    <t>Steel-</t>
    <phoneticPr fontId="5" type="noConversion"/>
  </si>
  <si>
    <t>Iron bar &amp;</t>
    <phoneticPr fontId="5" type="noConversion"/>
  </si>
  <si>
    <t>frame</t>
    <phoneticPr fontId="5" type="noConversion"/>
  </si>
  <si>
    <t>iron frame</t>
    <phoneticPr fontId="5" type="noConversion"/>
  </si>
  <si>
    <t>Construction Permits by City·County·District</t>
    <phoneticPr fontId="2" type="noConversion"/>
  </si>
  <si>
    <t>Construction Permits by City·County·District(cont'd)</t>
    <phoneticPr fontId="2" type="noConversion"/>
  </si>
  <si>
    <t>Land by Use District</t>
    <phoneticPr fontId="2" type="noConversion"/>
  </si>
  <si>
    <t>비거주용
건물내주택</t>
    <phoneticPr fontId="2" type="noConversion"/>
  </si>
  <si>
    <t>Housing in non
-residential buildings</t>
    <phoneticPr fontId="2" type="noConversion"/>
  </si>
  <si>
    <t>`</t>
  </si>
  <si>
    <t>`</t>
    <phoneticPr fontId="2" type="noConversion"/>
  </si>
  <si>
    <t>Urban agriculture</t>
    <phoneticPr fontId="2" type="noConversion"/>
  </si>
  <si>
    <t>Disaster Prevention</t>
    <phoneticPr fontId="2" type="noConversion"/>
  </si>
  <si>
    <t>2022</t>
  </si>
  <si>
    <t>Unit: dwelling, household, %</t>
    <phoneticPr fontId="2" type="noConversion"/>
  </si>
  <si>
    <r>
      <rPr>
        <sz val="11"/>
        <rFont val="-윤고딕120"/>
        <family val="1"/>
        <charset val="129"/>
      </rPr>
      <t>주문진읍</t>
    </r>
    <phoneticPr fontId="2" type="noConversion"/>
  </si>
  <si>
    <r>
      <rPr>
        <sz val="11"/>
        <rFont val="-윤고딕120"/>
        <family val="1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2" type="noConversion"/>
  </si>
  <si>
    <r>
      <rPr>
        <sz val="11"/>
        <rFont val="-윤고딕120"/>
        <family val="1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2" type="noConversion"/>
  </si>
  <si>
    <r>
      <rPr>
        <sz val="11"/>
        <rFont val="-윤고딕120"/>
        <family val="1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2" type="noConversion"/>
  </si>
  <si>
    <r>
      <rPr>
        <sz val="11"/>
        <rFont val="-윤고딕120"/>
        <family val="1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2" type="noConversion"/>
  </si>
  <si>
    <r>
      <rPr>
        <sz val="11"/>
        <rFont val="-윤고딕120"/>
        <family val="1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2" type="noConversion"/>
  </si>
  <si>
    <r>
      <rPr>
        <sz val="11"/>
        <rFont val="-윤고딕120"/>
        <family val="1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2" type="noConversion"/>
  </si>
  <si>
    <r>
      <rPr>
        <sz val="11"/>
        <rFont val="-윤고딕120"/>
        <family val="1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2" type="noConversion"/>
  </si>
  <si>
    <r>
      <rPr>
        <sz val="11"/>
        <rFont val="-윤고딕120"/>
        <family val="1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</si>
  <si>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</si>
  <si>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</si>
  <si>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</si>
  <si>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-윤고딕120"/>
        <family val="1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</si>
  <si>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-윤고딕120"/>
        <family val="1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</si>
  <si>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</si>
  <si>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</si>
  <si>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</si>
  <si>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</si>
  <si>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2" type="noConversion"/>
  </si>
  <si>
    <r>
      <rPr>
        <sz val="11"/>
        <rFont val="-윤고딕120"/>
        <family val="1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2" type="noConversion"/>
  </si>
  <si>
    <t>Natural evironment preservation</t>
    <phoneticPr fontId="2" type="noConversion"/>
  </si>
  <si>
    <t>Production management
 Area</t>
  </si>
  <si>
    <t>Conservation 
management</t>
  </si>
  <si>
    <t>Fire prevention</t>
  </si>
  <si>
    <t>Subtotal</t>
  </si>
  <si>
    <t>Land by Use District(cont'd)</t>
    <phoneticPr fontId="2" type="noConversion"/>
  </si>
  <si>
    <t>X</t>
  </si>
  <si>
    <t xml:space="preserve">     1) 2023년 부터 기타에 농수산용, 공공용이 포함됨</t>
    <phoneticPr fontId="2" type="noConversion"/>
  </si>
  <si>
    <t>…</t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</si>
  <si>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주택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보급률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</si>
  <si>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호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</si>
  <si>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</si>
  <si>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주택</t>
    </r>
    <phoneticPr fontId="2" type="noConversion"/>
  </si>
  <si>
    <r>
      <rPr>
        <sz val="11"/>
        <rFont val="한컴 고딕"/>
        <family val="3"/>
        <charset val="129"/>
      </rPr>
      <t>합계</t>
    </r>
  </si>
  <si>
    <r>
      <rPr>
        <sz val="11"/>
        <color rgb="FF000000"/>
        <rFont val="한컴 고딕"/>
        <family val="3"/>
        <charset val="129"/>
      </rPr>
      <t>아파트</t>
    </r>
  </si>
  <si>
    <r>
      <rPr>
        <sz val="11"/>
        <color rgb="FF000000"/>
        <rFont val="한컴 고딕"/>
        <family val="3"/>
        <charset val="129"/>
      </rPr>
      <t>비거주용</t>
    </r>
  </si>
  <si>
    <r>
      <rPr>
        <sz val="11"/>
        <color rgb="FF000000"/>
        <rFont val="한컴 고딕"/>
        <family val="3"/>
        <charset val="129"/>
      </rPr>
      <t>보급률</t>
    </r>
    <phoneticPr fontId="2" type="noConversion"/>
  </si>
  <si>
    <r>
      <rPr>
        <sz val="11"/>
        <color rgb="FF000000"/>
        <rFont val="한컴 고딕"/>
        <family val="3"/>
        <charset val="129"/>
      </rPr>
      <t>다가구</t>
    </r>
    <phoneticPr fontId="2" type="noConversion"/>
  </si>
  <si>
    <r>
      <rPr>
        <sz val="11"/>
        <color rgb="FF000000"/>
        <rFont val="한컴 고딕"/>
        <family val="3"/>
        <charset val="129"/>
      </rPr>
      <t>건물내주택</t>
    </r>
  </si>
  <si>
    <r>
      <rPr>
        <sz val="11"/>
        <color rgb="FF000000"/>
        <rFont val="맑은 고딕"/>
        <family val="3"/>
        <charset val="129"/>
      </rPr>
      <t>일반</t>
    </r>
    <r>
      <rPr>
        <sz val="11"/>
        <color rgb="FF000000"/>
        <rFont val="Arial Narrow"/>
        <family val="3"/>
      </rPr>
      <t xml:space="preserve"> </t>
    </r>
    <phoneticPr fontId="2" type="noConversion"/>
  </si>
  <si>
    <r>
      <rPr>
        <sz val="11"/>
        <color rgb="FF000000"/>
        <rFont val="한컴 고딕"/>
        <family val="3"/>
        <charset val="129"/>
      </rPr>
      <t>주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택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수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>Number of housing by type</t>
    </r>
    <phoneticPr fontId="2" type="noConversion"/>
  </si>
  <si>
    <t xml:space="preserve"> household</t>
    <phoneticPr fontId="2" type="noConversion"/>
  </si>
  <si>
    <t>Multi-</t>
    <phoneticPr fontId="2" type="noConversion"/>
  </si>
  <si>
    <t>영업
겸용</t>
    <phoneticPr fontId="2" type="noConversion"/>
  </si>
  <si>
    <t>Town</t>
    <phoneticPr fontId="2" type="noConversion"/>
  </si>
  <si>
    <t>다세대
주택</t>
    <phoneticPr fontId="2" type="noConversion"/>
  </si>
  <si>
    <r>
      <t>일반
가구수</t>
    </r>
    <r>
      <rPr>
        <vertAlign val="superscript"/>
        <sz val="11"/>
        <color rgb="FF000000"/>
        <rFont val="한컴 고딕"/>
        <family val="3"/>
        <charset val="129"/>
      </rPr>
      <t>1)</t>
    </r>
    <r>
      <rPr>
        <sz val="11"/>
        <color rgb="FF000000"/>
        <rFont val="한컴 고딕"/>
        <family val="3"/>
        <charset val="129"/>
      </rPr>
      <t xml:space="preserve">
(A)</t>
    </r>
    <phoneticPr fontId="2" type="noConversion"/>
  </si>
  <si>
    <t>연립
주택</t>
    <phoneticPr fontId="2" type="noConversion"/>
  </si>
  <si>
    <r>
      <t>2024</t>
    </r>
    <r>
      <rPr>
        <b/>
        <vertAlign val="superscript"/>
        <sz val="11"/>
        <rFont val="Arial Narrow"/>
        <family val="2"/>
      </rPr>
      <t>2)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</si>
  <si>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국토교통부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새로운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산정방식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적용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다가구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단독주택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산정방식이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변경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동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→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호</t>
    </r>
    <r>
      <rPr>
        <sz val="10"/>
        <color theme="1"/>
        <rFont val="Arial Narrow"/>
        <family val="2"/>
      </rPr>
      <t>), 2005</t>
    </r>
    <r>
      <rPr>
        <sz val="10"/>
        <color theme="1"/>
        <rFont val="한컴 고딕"/>
        <family val="3"/>
        <charset val="129"/>
      </rPr>
      <t>년부터</t>
    </r>
    <r>
      <rPr>
        <sz val="10"/>
        <color theme="1"/>
        <rFont val="Arial Narrow"/>
        <family val="2"/>
      </rPr>
      <t>~</t>
    </r>
    <r>
      <rPr>
        <sz val="10"/>
        <color theme="1"/>
        <rFont val="한컴 고딕"/>
        <family val="3"/>
        <charset val="129"/>
      </rPr>
      <t>게재</t>
    </r>
    <phoneticPr fontId="2" type="noConversion"/>
  </si>
  <si>
    <r>
      <t xml:space="preserve">     1) </t>
    </r>
    <r>
      <rPr>
        <sz val="10"/>
        <color theme="1"/>
        <rFont val="맑은 고딕"/>
        <family val="3"/>
        <charset val="129"/>
      </rPr>
      <t>일반가구를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3"/>
        <charset val="129"/>
      </rPr>
      <t>대상으로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3"/>
        <charset val="129"/>
      </rPr>
      <t>집계</t>
    </r>
    <r>
      <rPr>
        <sz val="10"/>
        <color theme="1"/>
        <rFont val="Arial Narrow"/>
        <family val="2"/>
      </rPr>
      <t>(</t>
    </r>
    <r>
      <rPr>
        <sz val="10"/>
        <color theme="1"/>
        <rFont val="맑은 고딕"/>
        <family val="3"/>
        <charset val="129"/>
      </rPr>
      <t>비혈연가구</t>
    </r>
    <r>
      <rPr>
        <sz val="10"/>
        <color theme="1"/>
        <rFont val="Arial Narrow"/>
        <family val="2"/>
      </rPr>
      <t>, 1</t>
    </r>
    <r>
      <rPr>
        <sz val="10"/>
        <color theme="1"/>
        <rFont val="맑은 고딕"/>
        <family val="3"/>
        <charset val="129"/>
      </rPr>
      <t>인가구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3"/>
        <charset val="129"/>
      </rPr>
      <t>포함</t>
    </r>
    <r>
      <rPr>
        <sz val="10"/>
        <color theme="1"/>
        <rFont val="Arial Narrow"/>
        <family val="2"/>
      </rPr>
      <t>)</t>
    </r>
    <phoneticPr fontId="2" type="noConversion"/>
  </si>
  <si>
    <r>
      <t xml:space="preserve">         </t>
    </r>
    <r>
      <rPr>
        <sz val="10"/>
        <color theme="1"/>
        <rFont val="맑은 고딕"/>
        <family val="3"/>
        <charset val="129"/>
      </rPr>
      <t>단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맑은 고딕"/>
        <family val="3"/>
        <charset val="129"/>
      </rPr>
      <t>집단가구</t>
    </r>
    <r>
      <rPr>
        <sz val="10"/>
        <color theme="1"/>
        <rFont val="Arial Narrow"/>
        <family val="2"/>
      </rPr>
      <t>(6</t>
    </r>
    <r>
      <rPr>
        <sz val="10"/>
        <color theme="1"/>
        <rFont val="맑은 고딕"/>
        <family val="3"/>
        <charset val="129"/>
      </rPr>
      <t>인이상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3"/>
        <charset val="129"/>
      </rPr>
      <t>비혈연가구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맑은 고딕"/>
        <family val="3"/>
        <charset val="129"/>
      </rPr>
      <t>기숙사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맑은 고딕"/>
        <family val="3"/>
        <charset val="129"/>
      </rPr>
      <t>사회시설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3"/>
        <charset val="129"/>
      </rPr>
      <t>등</t>
    </r>
    <r>
      <rPr>
        <sz val="10"/>
        <color theme="1"/>
        <rFont val="Arial Narrow"/>
        <family val="2"/>
      </rPr>
      <t xml:space="preserve">) </t>
    </r>
    <r>
      <rPr>
        <sz val="10"/>
        <color theme="1"/>
        <rFont val="맑은 고딕"/>
        <family val="3"/>
        <charset val="129"/>
      </rPr>
      <t>및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3"/>
        <charset val="129"/>
      </rPr>
      <t>외국인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3"/>
        <charset val="129"/>
      </rPr>
      <t>가구는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3"/>
        <charset val="129"/>
      </rPr>
      <t>제외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</si>
  <si>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「주택총조사」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통계청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주택과</t>
    </r>
    <phoneticPr fontId="2" type="noConversion"/>
  </si>
  <si>
    <r>
      <t xml:space="preserve">2. </t>
    </r>
    <r>
      <rPr>
        <b/>
        <sz val="21"/>
        <rFont val="한컴 고딕"/>
        <family val="3"/>
        <charset val="129"/>
      </rPr>
      <t>주택소유현황</t>
    </r>
    <phoneticPr fontId="2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</si>
  <si>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호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가구</t>
    </r>
    <r>
      <rPr>
        <sz val="10"/>
        <color theme="1"/>
        <rFont val="Arial Narrow"/>
        <family val="2"/>
      </rPr>
      <t xml:space="preserve">, % </t>
    </r>
    <phoneticPr fontId="2" type="noConversion"/>
  </si>
  <si>
    <r>
      <rPr>
        <sz val="11"/>
        <rFont val="한컴 고딕"/>
        <family val="3"/>
        <charset val="129"/>
      </rPr>
      <t>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주택수</t>
    </r>
    <r>
      <rPr>
        <vertAlign val="superscript"/>
        <sz val="11"/>
        <rFont val="Arial Narrow"/>
        <family val="2"/>
      </rPr>
      <t>1)</t>
    </r>
    <phoneticPr fontId="2" type="noConversion"/>
  </si>
  <si>
    <r>
      <rPr>
        <sz val="11"/>
        <rFont val="한컴 고딕"/>
        <family val="3"/>
        <charset val="129"/>
      </rPr>
      <t>개인소유</t>
    </r>
    <phoneticPr fontId="2" type="noConversion"/>
  </si>
  <si>
    <r>
      <rPr>
        <sz val="11"/>
        <rFont val="한컴 고딕"/>
        <family val="3"/>
        <charset val="129"/>
      </rPr>
      <t>동일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시</t>
    </r>
    <phoneticPr fontId="2" type="noConversion"/>
  </si>
  <si>
    <r>
      <rPr>
        <sz val="11"/>
        <rFont val="한컴 고딕"/>
        <family val="3"/>
        <charset val="129"/>
      </rPr>
      <t>동일시도내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타시군구</t>
    </r>
    <phoneticPr fontId="2" type="noConversion"/>
  </si>
  <si>
    <r>
      <rPr>
        <sz val="11"/>
        <rFont val="한컴 고딕"/>
        <family val="3"/>
        <charset val="129"/>
      </rPr>
      <t>주택수</t>
    </r>
    <r>
      <rPr>
        <vertAlign val="superscript"/>
        <sz val="11"/>
        <rFont val="Arial Narrow"/>
        <family val="2"/>
      </rPr>
      <t>2)</t>
    </r>
    <phoneticPr fontId="2" type="noConversion"/>
  </si>
  <si>
    <r>
      <rPr>
        <sz val="11"/>
        <rFont val="한컴 고딕"/>
        <family val="3"/>
        <charset val="129"/>
      </rPr>
      <t>거주자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소유주택</t>
    </r>
    <phoneticPr fontId="2" type="noConversion"/>
  </si>
  <si>
    <r>
      <rPr>
        <sz val="11"/>
        <rFont val="한컴 고딕"/>
        <family val="3"/>
        <charset val="129"/>
      </rPr>
      <t>타시도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거주자</t>
    </r>
    <phoneticPr fontId="2" type="noConversion"/>
  </si>
  <si>
    <r>
      <rPr>
        <sz val="11"/>
        <rFont val="한컴 고딕"/>
        <family val="3"/>
        <charset val="129"/>
      </rPr>
      <t>총가구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일반가구</t>
    </r>
    <r>
      <rPr>
        <sz val="11"/>
        <rFont val="Arial Narrow"/>
        <family val="2"/>
      </rPr>
      <t>)</t>
    </r>
    <r>
      <rPr>
        <vertAlign val="superscript"/>
        <sz val="11"/>
        <rFont val="Arial Narrow"/>
        <family val="2"/>
      </rPr>
      <t>3)</t>
    </r>
    <phoneticPr fontId="2" type="noConversion"/>
  </si>
  <si>
    <r>
      <rPr>
        <sz val="11"/>
        <rFont val="한컴 고딕"/>
        <family val="3"/>
        <charset val="129"/>
      </rPr>
      <t>주택소유가구</t>
    </r>
    <phoneticPr fontId="2" type="noConversion"/>
  </si>
  <si>
    <r>
      <rPr>
        <sz val="11"/>
        <rFont val="한컴 고딕"/>
        <family val="3"/>
        <charset val="129"/>
      </rPr>
      <t>가구주택</t>
    </r>
    <phoneticPr fontId="2" type="noConversion"/>
  </si>
  <si>
    <r>
      <rPr>
        <sz val="11"/>
        <rFont val="한컴 고딕"/>
        <family val="3"/>
        <charset val="129"/>
      </rPr>
      <t>소유주택</t>
    </r>
    <phoneticPr fontId="2" type="noConversion"/>
  </si>
  <si>
    <r>
      <rPr>
        <sz val="11"/>
        <rFont val="한컴 고딕"/>
        <family val="3"/>
        <charset val="129"/>
      </rPr>
      <t>소유율</t>
    </r>
    <r>
      <rPr>
        <sz val="11"/>
        <rFont val="Arial Narrow"/>
        <family val="2"/>
      </rPr>
      <t>(%)</t>
    </r>
    <r>
      <rPr>
        <vertAlign val="superscript"/>
        <sz val="11"/>
        <rFont val="Arial Narrow"/>
        <family val="2"/>
      </rPr>
      <t xml:space="preserve">4)  </t>
    </r>
    <r>
      <rPr>
        <sz val="11"/>
        <rFont val="Arial Narrow"/>
        <family val="2"/>
      </rPr>
      <t>(B/A)</t>
    </r>
    <phoneticPr fontId="2" type="noConversion"/>
  </si>
  <si>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 2</t>
    </r>
    <r>
      <rPr>
        <sz val="10"/>
        <rFont val="한컴 고딕"/>
        <family val="3"/>
        <charset val="129"/>
      </rPr>
      <t>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이상이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공동으로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소유한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거주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지역별로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소유자의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지분을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합산하여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지분이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가장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높은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지역을</t>
    </r>
    <phoneticPr fontId="2" type="noConversion"/>
  </si>
  <si>
    <r>
      <t xml:space="preserve">      </t>
    </r>
    <r>
      <rPr>
        <sz val="10"/>
        <rFont val="한컴 고딕"/>
        <family val="3"/>
        <charset val="129"/>
      </rPr>
      <t>소유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지역으로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할당</t>
    </r>
    <phoneticPr fontId="2" type="noConversion"/>
  </si>
  <si>
    <r>
      <t xml:space="preserve">      1) </t>
    </r>
    <r>
      <rPr>
        <sz val="10"/>
        <rFont val="한컴 고딕"/>
        <family val="3"/>
        <charset val="129"/>
      </rPr>
      <t>총주택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단독주택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아파트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연립주택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다세대주택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비거주용건물내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</t>
    </r>
    <phoneticPr fontId="2" type="noConversion"/>
  </si>
  <si>
    <r>
      <t xml:space="preserve">      2) </t>
    </r>
    <r>
      <rPr>
        <sz val="10"/>
        <rFont val="한컴 고딕"/>
        <family val="3"/>
        <charset val="129"/>
      </rPr>
      <t>개인소유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주택수는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각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시도에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거주하는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소유자가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전국에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소유하고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있는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모든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대한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지분을</t>
    </r>
    <phoneticPr fontId="2" type="noConversion"/>
  </si>
  <si>
    <r>
      <t xml:space="preserve">          </t>
    </r>
    <r>
      <rPr>
        <sz val="10"/>
        <rFont val="한컴 고딕"/>
        <family val="3"/>
        <charset val="129"/>
      </rPr>
      <t>합산하여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산출한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가상의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소재지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주택수와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다름</t>
    </r>
    <phoneticPr fontId="2" type="noConversion"/>
  </si>
  <si>
    <r>
      <t xml:space="preserve">      3) </t>
    </r>
    <r>
      <rPr>
        <sz val="10"/>
        <rFont val="한컴 고딕"/>
        <family val="3"/>
        <charset val="129"/>
      </rPr>
      <t>일반가구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가족으로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구성된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>, 1</t>
    </r>
    <r>
      <rPr>
        <sz val="10"/>
        <rFont val="한컴 고딕"/>
        <family val="3"/>
        <charset val="129"/>
      </rPr>
      <t>인가구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가족과</t>
    </r>
    <r>
      <rPr>
        <sz val="10"/>
        <rFont val="Arial Narrow"/>
        <family val="2"/>
      </rPr>
      <t xml:space="preserve"> 5</t>
    </r>
    <r>
      <rPr>
        <sz val="10"/>
        <rFont val="한컴 고딕"/>
        <family val="3"/>
        <charset val="129"/>
      </rPr>
      <t>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이하의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남남으로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구성된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남남으로만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구성된</t>
    </r>
    <phoneticPr fontId="2" type="noConversion"/>
  </si>
  <si>
    <r>
      <t xml:space="preserve">                            5</t>
    </r>
    <r>
      <rPr>
        <sz val="10"/>
        <rFont val="한컴 고딕"/>
        <family val="3"/>
        <charset val="129"/>
      </rPr>
      <t>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 (</t>
    </r>
    <r>
      <rPr>
        <sz val="10"/>
        <rFont val="한컴 고딕"/>
        <family val="3"/>
        <charset val="129"/>
      </rPr>
      <t>한국인과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외국인이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함께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사는</t>
    </r>
    <r>
      <rPr>
        <sz val="10"/>
        <rFont val="Arial Narrow"/>
        <family val="2"/>
      </rPr>
      <t xml:space="preserve"> 5</t>
    </r>
    <r>
      <rPr>
        <sz val="10"/>
        <rFont val="한컴 고딕"/>
        <family val="3"/>
        <charset val="129"/>
      </rPr>
      <t>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가구는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일반가구에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r>
      <rPr>
        <sz val="10"/>
        <rFont val="Arial Narrow"/>
        <family val="2"/>
      </rPr>
      <t>)</t>
    </r>
    <phoneticPr fontId="2" type="noConversion"/>
  </si>
  <si>
    <r>
      <t xml:space="preserve">      4)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주택소유율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전체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일반가구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주택을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소유한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가구의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비율</t>
    </r>
    <r>
      <rPr>
        <sz val="10"/>
        <rFont val="Arial Narrow"/>
        <family val="2"/>
      </rPr>
      <t xml:space="preserve">(B/A) </t>
    </r>
    <phoneticPr fontId="2" type="noConversion"/>
  </si>
  <si>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「주택소유통계」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통계청</t>
    </r>
    <phoneticPr fontId="2" type="noConversion"/>
  </si>
  <si>
    <r>
      <t xml:space="preserve">3. </t>
    </r>
    <r>
      <rPr>
        <b/>
        <sz val="21"/>
        <rFont val="한컴 고딕"/>
        <family val="3"/>
        <charset val="129"/>
      </rPr>
      <t>건축연도별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주택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</si>
  <si>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호수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</si>
  <si>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   </t>
    </r>
    <r>
      <rPr>
        <sz val="11"/>
        <rFont val="한컴 고딕"/>
        <family val="3"/>
        <charset val="129"/>
      </rPr>
      <t>별
주택유형별</t>
    </r>
    <phoneticPr fontId="2" type="noConversion"/>
  </si>
  <si>
    <r>
      <rPr>
        <sz val="11"/>
        <rFont val="한컴 고딕"/>
        <family val="3"/>
        <charset val="129"/>
      </rPr>
      <t xml:space="preserve">합계
</t>
    </r>
    <r>
      <rPr>
        <sz val="8"/>
        <rFont val="Arial Narrow"/>
        <family val="2"/>
      </rPr>
      <t>Total</t>
    </r>
    <phoneticPr fontId="2" type="noConversion"/>
  </si>
  <si>
    <r>
      <t>1979</t>
    </r>
    <r>
      <rPr>
        <sz val="11"/>
        <rFont val="한컴 고딕"/>
        <family val="3"/>
        <charset val="129"/>
      </rPr>
      <t xml:space="preserve">년
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이전</t>
    </r>
    <phoneticPr fontId="2" type="noConversion"/>
  </si>
  <si>
    <r>
      <t>1980~
1989</t>
    </r>
    <r>
      <rPr>
        <sz val="11"/>
        <rFont val="한컴 고딕"/>
        <family val="3"/>
        <charset val="129"/>
      </rPr>
      <t>년</t>
    </r>
    <phoneticPr fontId="2" type="noConversion"/>
  </si>
  <si>
    <r>
      <t>1990~
1999</t>
    </r>
    <r>
      <rPr>
        <sz val="11"/>
        <rFont val="한컴 고딕"/>
        <family val="3"/>
        <charset val="129"/>
      </rPr>
      <t>년</t>
    </r>
    <phoneticPr fontId="2" type="noConversion"/>
  </si>
  <si>
    <r>
      <t>2000~
2004</t>
    </r>
    <r>
      <rPr>
        <sz val="11"/>
        <rFont val="한컴 고딕"/>
        <family val="3"/>
        <charset val="129"/>
      </rPr>
      <t>년</t>
    </r>
    <phoneticPr fontId="2" type="noConversion"/>
  </si>
  <si>
    <r>
      <t>2005~
2009</t>
    </r>
    <r>
      <rPr>
        <sz val="11"/>
        <rFont val="한컴 고딕"/>
        <family val="3"/>
        <charset val="129"/>
      </rPr>
      <t>년</t>
    </r>
    <phoneticPr fontId="2" type="noConversion"/>
  </si>
  <si>
    <r>
      <t>2010</t>
    </r>
    <r>
      <rPr>
        <sz val="11"/>
        <rFont val="한컴 고딕"/>
        <family val="3"/>
        <charset val="129"/>
      </rPr>
      <t>년</t>
    </r>
  </si>
  <si>
    <r>
      <t>2011</t>
    </r>
    <r>
      <rPr>
        <sz val="11"/>
        <rFont val="한컴 고딕"/>
        <family val="3"/>
        <charset val="129"/>
      </rPr>
      <t>년</t>
    </r>
  </si>
  <si>
    <r>
      <t>2012</t>
    </r>
    <r>
      <rPr>
        <sz val="11"/>
        <rFont val="한컴 고딕"/>
        <family val="3"/>
        <charset val="129"/>
      </rPr>
      <t>년</t>
    </r>
  </si>
  <si>
    <r>
      <t>2013</t>
    </r>
    <r>
      <rPr>
        <sz val="11"/>
        <rFont val="한컴 고딕"/>
        <family val="3"/>
        <charset val="129"/>
      </rPr>
      <t>년</t>
    </r>
  </si>
  <si>
    <r>
      <rPr>
        <sz val="11"/>
        <rFont val="한컴 고딕"/>
        <family val="3"/>
        <charset val="129"/>
      </rPr>
      <t>단독주택</t>
    </r>
    <phoneticPr fontId="2" type="noConversion"/>
  </si>
  <si>
    <r>
      <rPr>
        <sz val="11"/>
        <rFont val="한컴 고딕"/>
        <family val="3"/>
        <charset val="129"/>
      </rPr>
      <t>아파트</t>
    </r>
    <phoneticPr fontId="2" type="noConversion"/>
  </si>
  <si>
    <r>
      <rPr>
        <sz val="11"/>
        <rFont val="한컴 고딕"/>
        <family val="3"/>
        <charset val="129"/>
      </rPr>
      <t>연립주택</t>
    </r>
    <phoneticPr fontId="2" type="noConversion"/>
  </si>
  <si>
    <r>
      <rPr>
        <sz val="11"/>
        <rFont val="한컴 고딕"/>
        <family val="3"/>
        <charset val="129"/>
      </rPr>
      <t>다세대주택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</si>
  <si>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「주택총조사」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통계청</t>
    </r>
    <phoneticPr fontId="2" type="noConversion"/>
  </si>
  <si>
    <r>
      <t>2014</t>
    </r>
    <r>
      <rPr>
        <sz val="11"/>
        <rFont val="한컴 고딕"/>
        <family val="3"/>
        <charset val="129"/>
      </rPr>
      <t>년</t>
    </r>
    <phoneticPr fontId="2" type="noConversion"/>
  </si>
  <si>
    <t>2021년</t>
  </si>
  <si>
    <t>2022년</t>
  </si>
  <si>
    <t>2023년</t>
  </si>
  <si>
    <r>
      <t>2024</t>
    </r>
    <r>
      <rPr>
        <sz val="11"/>
        <rFont val="한컴 고딕"/>
        <family val="3"/>
        <charset val="129"/>
      </rPr>
      <t>년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</si>
  <si>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1) 2015</t>
    </r>
    <r>
      <rPr>
        <sz val="10"/>
        <rFont val="한컴 고딕"/>
        <family val="3"/>
        <charset val="129"/>
      </rPr>
      <t>년부터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등록센서스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방식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적용</t>
    </r>
    <phoneticPr fontId="2" type="noConversion"/>
  </si>
  <si>
    <r>
      <rPr>
        <sz val="10"/>
        <rFont val="Arial Narrow"/>
        <family val="2"/>
      </rPr>
      <t xml:space="preserve">       2) </t>
    </r>
    <r>
      <rPr>
        <sz val="10"/>
        <rFont val="한컴 고딕"/>
        <family val="3"/>
        <charset val="129"/>
      </rPr>
      <t>개인정보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보호와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자료노출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위험성을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최소화하기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위하여</t>
    </r>
    <r>
      <rPr>
        <sz val="10"/>
        <rFont val="Arial Narrow"/>
        <family val="2"/>
      </rPr>
      <t xml:space="preserve"> 5</t>
    </r>
    <r>
      <rPr>
        <sz val="10"/>
        <rFont val="한컴 고딕"/>
        <family val="3"/>
        <charset val="129"/>
      </rPr>
      <t>미만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자료는</t>
    </r>
    <r>
      <rPr>
        <sz val="10"/>
        <rFont val="Arial Narrow"/>
        <family val="2"/>
      </rPr>
      <t xml:space="preserve"> x</t>
    </r>
    <r>
      <rPr>
        <sz val="10"/>
        <rFont val="한컴 고딕"/>
        <family val="3"/>
        <charset val="129"/>
      </rPr>
      <t>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처리함</t>
    </r>
    <phoneticPr fontId="2" type="noConversion"/>
  </si>
  <si>
    <r>
      <t xml:space="preserve">4. </t>
    </r>
    <r>
      <rPr>
        <b/>
        <sz val="21"/>
        <rFont val="한컴 고딕"/>
        <family val="3"/>
        <charset val="129"/>
      </rPr>
      <t>연면적별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주택</t>
    </r>
    <r>
      <rPr>
        <b/>
        <vertAlign val="superscript"/>
        <sz val="21"/>
        <rFont val="Arial Narrow"/>
        <family val="2"/>
      </rPr>
      <t>1)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</si>
  <si>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호수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</si>
  <si>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</si>
  <si>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계</t>
    </r>
    <phoneticPr fontId="2" type="noConversion"/>
  </si>
  <si>
    <r>
      <rPr>
        <sz val="11"/>
        <rFont val="한컴 고딕"/>
        <family val="3"/>
        <charset val="129"/>
      </rPr>
      <t>다세대주택</t>
    </r>
    <r>
      <rPr>
        <sz val="11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</si>
  <si>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비거주용
건물내주택</t>
    </r>
    <phoneticPr fontId="2" type="noConversion"/>
  </si>
  <si>
    <r>
      <rPr>
        <sz val="11"/>
        <rFont val="한컴 고딕"/>
        <family val="3"/>
        <charset val="129"/>
      </rPr>
      <t>면적별</t>
    </r>
    <phoneticPr fontId="2" type="noConversion"/>
  </si>
  <si>
    <r>
      <t>20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이하</t>
    </r>
    <phoneticPr fontId="7" type="noConversion"/>
  </si>
  <si>
    <r>
      <t>20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~ 40</t>
    </r>
    <r>
      <rPr>
        <sz val="11"/>
        <rFont val="한컴 고딕"/>
        <family val="3"/>
        <charset val="129"/>
      </rPr>
      <t>㎡</t>
    </r>
    <phoneticPr fontId="7" type="noConversion"/>
  </si>
  <si>
    <r>
      <t>40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~ 60</t>
    </r>
    <r>
      <rPr>
        <sz val="11"/>
        <rFont val="한컴 고딕"/>
        <family val="3"/>
        <charset val="129"/>
      </rPr>
      <t>㎡</t>
    </r>
    <phoneticPr fontId="7" type="noConversion"/>
  </si>
  <si>
    <r>
      <t>60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~ 85</t>
    </r>
    <r>
      <rPr>
        <sz val="11"/>
        <rFont val="한컴 고딕"/>
        <family val="3"/>
        <charset val="129"/>
      </rPr>
      <t>㎡</t>
    </r>
    <phoneticPr fontId="7" type="noConversion"/>
  </si>
  <si>
    <r>
      <t>85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~ 100</t>
    </r>
    <r>
      <rPr>
        <sz val="11"/>
        <rFont val="한컴 고딕"/>
        <family val="3"/>
        <charset val="129"/>
      </rPr>
      <t>㎡</t>
    </r>
    <phoneticPr fontId="7" type="noConversion"/>
  </si>
  <si>
    <r>
      <t>100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~ 130</t>
    </r>
    <r>
      <rPr>
        <sz val="11"/>
        <rFont val="한컴 고딕"/>
        <family val="3"/>
        <charset val="129"/>
      </rPr>
      <t>㎡</t>
    </r>
    <phoneticPr fontId="7" type="noConversion"/>
  </si>
  <si>
    <r>
      <t>130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~ 165</t>
    </r>
    <r>
      <rPr>
        <sz val="11"/>
        <rFont val="한컴 고딕"/>
        <family val="3"/>
        <charset val="129"/>
      </rPr>
      <t>㎡</t>
    </r>
    <phoneticPr fontId="7" type="noConversion"/>
  </si>
  <si>
    <r>
      <t>165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~ 230</t>
    </r>
    <r>
      <rPr>
        <sz val="11"/>
        <rFont val="한컴 고딕"/>
        <family val="3"/>
        <charset val="129"/>
      </rPr>
      <t>㎡</t>
    </r>
    <phoneticPr fontId="7" type="noConversion"/>
  </si>
  <si>
    <r>
      <t>230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초과</t>
    </r>
    <phoneticPr fontId="7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</si>
  <si>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개인정보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보호와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노출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위험성을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최소화하기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위하여</t>
    </r>
    <r>
      <rPr>
        <sz val="10"/>
        <color theme="1"/>
        <rFont val="Arial Narrow"/>
        <family val="2"/>
      </rPr>
      <t xml:space="preserve"> 5</t>
    </r>
    <r>
      <rPr>
        <sz val="10"/>
        <color theme="1"/>
        <rFont val="한컴 고딕"/>
        <family val="3"/>
        <charset val="129"/>
      </rPr>
      <t>미만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자료는</t>
    </r>
    <r>
      <rPr>
        <sz val="10"/>
        <color theme="1"/>
        <rFont val="Arial Narrow"/>
        <family val="2"/>
      </rPr>
      <t xml:space="preserve"> x</t>
    </r>
    <r>
      <rPr>
        <sz val="10"/>
        <color theme="1"/>
        <rFont val="한컴 고딕"/>
        <family val="3"/>
        <charset val="129"/>
      </rPr>
      <t>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표기함</t>
    </r>
    <phoneticPr fontId="2" type="noConversion"/>
  </si>
  <si>
    <r>
      <t xml:space="preserve">     1) </t>
    </r>
    <r>
      <rPr>
        <sz val="10"/>
        <color theme="1"/>
        <rFont val="한컴 고딕"/>
        <family val="3"/>
        <charset val="129"/>
      </rPr>
      <t>빈집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제외</t>
    </r>
    <r>
      <rPr>
        <sz val="10"/>
        <color theme="1"/>
        <rFont val="Arial Narrow"/>
        <family val="2"/>
      </rPr>
      <t>, 2015</t>
    </r>
    <r>
      <rPr>
        <sz val="10"/>
        <color theme="1"/>
        <rFont val="한컴 고딕"/>
        <family val="3"/>
        <charset val="129"/>
      </rPr>
      <t>년부터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등록센서스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방식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적용</t>
    </r>
    <phoneticPr fontId="2" type="noConversion"/>
  </si>
  <si>
    <r>
      <t xml:space="preserve">5. </t>
    </r>
    <r>
      <rPr>
        <b/>
        <sz val="21"/>
        <rFont val="한컴 고딕"/>
        <family val="3"/>
        <charset val="129"/>
      </rPr>
      <t xml:space="preserve">건축허가
</t>
    </r>
    <r>
      <rPr>
        <b/>
        <sz val="16"/>
        <rFont val="Arial Narrow"/>
        <family val="2"/>
      </rPr>
      <t>Building Construction Permits</t>
    </r>
    <phoneticPr fontId="2" type="noConversion"/>
  </si>
  <si>
    <r>
      <t xml:space="preserve">5. </t>
    </r>
    <r>
      <rPr>
        <b/>
        <sz val="21"/>
        <rFont val="한컴 고딕"/>
        <family val="3"/>
        <charset val="129"/>
      </rPr>
      <t>건축허가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Building Construction Permits(cont'd)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</si>
  <si>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동수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㎡</t>
    </r>
    <phoneticPr fontId="2" type="noConversion"/>
  </si>
  <si>
    <r>
      <t xml:space="preserve">Unit : number of buildings, </t>
    </r>
    <r>
      <rPr>
        <sz val="10"/>
        <rFont val="한컴 고딕"/>
        <family val="3"/>
        <charset val="129"/>
      </rPr>
      <t>㎡</t>
    </r>
    <phoneticPr fontId="2" type="noConversion"/>
  </si>
  <si>
    <r>
      <rPr>
        <sz val="10.5"/>
        <rFont val="한컴 고딕"/>
        <family val="3"/>
        <charset val="129"/>
      </rPr>
      <t>연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별</t>
    </r>
    <phoneticPr fontId="5" type="noConversion"/>
  </si>
  <si>
    <r>
      <rPr>
        <sz val="10.5"/>
        <rFont val="한컴 고딕"/>
        <family val="3"/>
        <charset val="129"/>
      </rPr>
      <t>신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축</t>
    </r>
    <r>
      <rPr>
        <sz val="8"/>
        <rFont val="Arial Narrow"/>
        <family val="2"/>
      </rPr>
      <t xml:space="preserve">               </t>
    </r>
    <r>
      <rPr>
        <sz val="10"/>
        <rFont val="Arial Narrow"/>
        <family val="2"/>
      </rPr>
      <t>New  building</t>
    </r>
    <phoneticPr fontId="5" type="noConversion"/>
  </si>
  <si>
    <r>
      <rPr>
        <sz val="10.5"/>
        <rFont val="한컴 고딕"/>
        <family val="3"/>
        <charset val="129"/>
      </rPr>
      <t>계</t>
    </r>
  </si>
  <si>
    <r>
      <rPr>
        <sz val="10.5"/>
        <rFont val="한컴 고딕"/>
        <family val="3"/>
        <charset val="129"/>
      </rPr>
      <t>콘크리트</t>
    </r>
    <phoneticPr fontId="5" type="noConversion"/>
  </si>
  <si>
    <r>
      <rPr>
        <sz val="10.5"/>
        <rFont val="한컴 고딕"/>
        <family val="3"/>
        <charset val="129"/>
      </rPr>
      <t>철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골</t>
    </r>
    <phoneticPr fontId="5" type="noConversion"/>
  </si>
  <si>
    <r>
      <rPr>
        <sz val="10.5"/>
        <rFont val="한컴 고딕"/>
        <family val="3"/>
        <charset val="129"/>
      </rPr>
      <t>조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적</t>
    </r>
    <phoneticPr fontId="5" type="noConversion"/>
  </si>
  <si>
    <r>
      <rPr>
        <sz val="10.5"/>
        <rFont val="한컴 고딕"/>
        <family val="3"/>
        <charset val="129"/>
      </rPr>
      <t>철골철근</t>
    </r>
    <phoneticPr fontId="5" type="noConversion"/>
  </si>
  <si>
    <r>
      <rPr>
        <sz val="10.5"/>
        <rFont val="한컴 고딕"/>
        <family val="3"/>
        <charset val="129"/>
      </rPr>
      <t>목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재</t>
    </r>
    <phoneticPr fontId="5" type="noConversion"/>
  </si>
  <si>
    <r>
      <rPr>
        <sz val="10.5"/>
        <rFont val="한컴 고딕"/>
        <family val="3"/>
        <charset val="129"/>
      </rPr>
      <t>기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타</t>
    </r>
    <phoneticPr fontId="5" type="noConversion"/>
  </si>
  <si>
    <r>
      <rPr>
        <sz val="10.5"/>
        <rFont val="한컴 고딕"/>
        <family val="3"/>
        <charset val="129"/>
      </rPr>
      <t>기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타</t>
    </r>
    <phoneticPr fontId="5" type="noConversion"/>
  </si>
  <si>
    <r>
      <rPr>
        <sz val="10.5"/>
        <rFont val="한컴 고딕"/>
        <family val="3"/>
        <charset val="129"/>
      </rPr>
      <t>철골철근</t>
    </r>
  </si>
  <si>
    <r>
      <rPr>
        <sz val="10.5"/>
        <rFont val="한컴 고딕"/>
        <family val="3"/>
        <charset val="129"/>
      </rPr>
      <t>용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도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별</t>
    </r>
  </si>
  <si>
    <r>
      <rPr>
        <sz val="10.5"/>
        <rFont val="한컴 고딕"/>
        <family val="3"/>
        <charset val="129"/>
      </rPr>
      <t>동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수</t>
    </r>
  </si>
  <si>
    <r>
      <rPr>
        <sz val="10.5"/>
        <rFont val="한컴 고딕"/>
        <family val="3"/>
        <charset val="129"/>
      </rPr>
      <t>연면적</t>
    </r>
  </si>
  <si>
    <r>
      <rPr>
        <b/>
        <sz val="10.5"/>
        <rFont val="한컴 고딕"/>
        <family val="3"/>
        <charset val="129"/>
      </rPr>
      <t>동</t>
    </r>
    <r>
      <rPr>
        <b/>
        <sz val="10.5"/>
        <rFont val="Arial Narrow"/>
        <family val="2"/>
      </rPr>
      <t xml:space="preserve">  </t>
    </r>
    <r>
      <rPr>
        <b/>
        <sz val="10.5"/>
        <rFont val="한컴 고딕"/>
        <family val="3"/>
        <charset val="129"/>
      </rPr>
      <t>수</t>
    </r>
    <phoneticPr fontId="5" type="noConversion"/>
  </si>
  <si>
    <r>
      <rPr>
        <b/>
        <sz val="10.5"/>
        <rFont val="한컴 고딕"/>
        <family val="3"/>
        <charset val="129"/>
      </rPr>
      <t>동</t>
    </r>
    <r>
      <rPr>
        <b/>
        <sz val="10.5"/>
        <rFont val="Arial Narrow"/>
        <family val="2"/>
      </rPr>
      <t xml:space="preserve">  </t>
    </r>
    <r>
      <rPr>
        <b/>
        <sz val="10.5"/>
        <rFont val="한컴 고딕"/>
        <family val="3"/>
        <charset val="129"/>
      </rPr>
      <t>수</t>
    </r>
  </si>
  <si>
    <r>
      <rPr>
        <b/>
        <sz val="10.5"/>
        <rFont val="한컴 고딕"/>
        <family val="3"/>
        <charset val="129"/>
      </rPr>
      <t>연면적</t>
    </r>
  </si>
  <si>
    <r>
      <rPr>
        <sz val="10.5"/>
        <rFont val="한컴 고딕"/>
        <family val="3"/>
        <charset val="129"/>
      </rPr>
      <t>주거용</t>
    </r>
  </si>
  <si>
    <r>
      <rPr>
        <sz val="10.5"/>
        <rFont val="한컴 고딕"/>
        <family val="3"/>
        <charset val="129"/>
      </rPr>
      <t>동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수</t>
    </r>
    <phoneticPr fontId="5" type="noConversion"/>
  </si>
  <si>
    <r>
      <rPr>
        <sz val="10.5"/>
        <rFont val="한컴 고딕"/>
        <family val="3"/>
        <charset val="129"/>
      </rPr>
      <t>상업용</t>
    </r>
  </si>
  <si>
    <r>
      <rPr>
        <sz val="10.5"/>
        <rFont val="한컴 고딕"/>
        <family val="3"/>
        <charset val="129"/>
      </rPr>
      <t>공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업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용</t>
    </r>
    <phoneticPr fontId="5" type="noConversion"/>
  </si>
  <si>
    <r>
      <rPr>
        <sz val="10.5"/>
        <rFont val="한컴 고딕"/>
        <family val="3"/>
        <charset val="129"/>
      </rPr>
      <t>공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업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용</t>
    </r>
  </si>
  <si>
    <r>
      <rPr>
        <sz val="10.5"/>
        <rFont val="한컴 고딕"/>
        <family val="3"/>
        <charset val="129"/>
      </rPr>
      <t>교육</t>
    </r>
    <r>
      <rPr>
        <sz val="10.5"/>
        <rFont val="Arial Narrow"/>
        <family val="2"/>
      </rPr>
      <t xml:space="preserve">/
</t>
    </r>
    <r>
      <rPr>
        <sz val="10.5"/>
        <rFont val="한컴 고딕"/>
        <family val="3"/>
        <charset val="129"/>
      </rPr>
      <t>사회용</t>
    </r>
    <phoneticPr fontId="5" type="noConversion"/>
  </si>
  <si>
    <r>
      <rPr>
        <sz val="10.5"/>
        <rFont val="한컴 고딕"/>
        <family val="3"/>
        <charset val="129"/>
      </rPr>
      <t>교육</t>
    </r>
    <r>
      <rPr>
        <sz val="10.5"/>
        <rFont val="Arial Narrow"/>
        <family val="2"/>
      </rPr>
      <t xml:space="preserve">/
</t>
    </r>
    <r>
      <rPr>
        <sz val="10.5"/>
        <rFont val="한컴 고딕"/>
        <family val="3"/>
        <charset val="129"/>
      </rPr>
      <t>사회용</t>
    </r>
  </si>
  <si>
    <r>
      <rPr>
        <sz val="10.5"/>
        <rFont val="한컴 고딕"/>
        <family val="3"/>
        <charset val="129"/>
      </rPr>
      <t>농수산용</t>
    </r>
    <phoneticPr fontId="5" type="noConversion"/>
  </si>
  <si>
    <r>
      <rPr>
        <sz val="10.5"/>
        <rFont val="한컴 고딕"/>
        <family val="3"/>
        <charset val="129"/>
      </rPr>
      <t>농수산용</t>
    </r>
  </si>
  <si>
    <r>
      <rPr>
        <sz val="10.5"/>
        <rFont val="한컴 고딕"/>
        <family val="3"/>
        <charset val="129"/>
      </rPr>
      <t>공공용</t>
    </r>
    <phoneticPr fontId="2" type="noConversion"/>
  </si>
  <si>
    <r>
      <rPr>
        <sz val="10.5"/>
        <rFont val="한컴 고딕"/>
        <family val="3"/>
        <charset val="129"/>
      </rPr>
      <t>공공용</t>
    </r>
  </si>
  <si>
    <r>
      <rPr>
        <sz val="10.5"/>
        <rFont val="한컴 고딕"/>
        <family val="3"/>
        <charset val="129"/>
      </rPr>
      <t>기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타</t>
    </r>
    <r>
      <rPr>
        <vertAlign val="superscript"/>
        <sz val="10.5"/>
        <rFont val="Arial Narrow"/>
        <family val="2"/>
      </rPr>
      <t>1)</t>
    </r>
    <phoneticPr fontId="5" type="noConversion"/>
  </si>
  <si>
    <r>
      <rPr>
        <sz val="10.5"/>
        <rFont val="한컴 고딕"/>
        <family val="3"/>
        <charset val="129"/>
      </rPr>
      <t>기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타</t>
    </r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</si>
  <si>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국토교통부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사업승인분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2" type="noConversion"/>
  </si>
  <si>
    <r>
      <t xml:space="preserve">     1) 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기타에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농수산용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공공용이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포함됨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</si>
  <si>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「건축허가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착공통계」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국토교통부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건축행정시스템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「세움터」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건축과</t>
    </r>
    <phoneticPr fontId="2" type="noConversion"/>
  </si>
  <si>
    <r>
      <rPr>
        <sz val="11"/>
        <rFont val="한컴 고딕"/>
        <family val="3"/>
        <charset val="129"/>
      </rPr>
      <t>주거용</t>
    </r>
  </si>
  <si>
    <r>
      <rPr>
        <sz val="11"/>
        <rFont val="한컴 고딕"/>
        <family val="3"/>
        <charset val="129"/>
      </rPr>
      <t>상업용</t>
    </r>
  </si>
  <si>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용</t>
    </r>
    <phoneticPr fontId="5" type="noConversion"/>
  </si>
  <si>
    <r>
      <rPr>
        <sz val="11"/>
        <rFont val="한컴 고딕"/>
        <family val="3"/>
        <charset val="129"/>
      </rPr>
      <t>교육</t>
    </r>
    <r>
      <rPr>
        <sz val="11"/>
        <rFont val="Arial Narrow"/>
        <family val="2"/>
      </rPr>
      <t xml:space="preserve">/
</t>
    </r>
    <r>
      <rPr>
        <sz val="11"/>
        <rFont val="한컴 고딕"/>
        <family val="3"/>
        <charset val="129"/>
      </rPr>
      <t>사회용</t>
    </r>
    <phoneticPr fontId="5" type="noConversion"/>
  </si>
  <si>
    <r>
      <rPr>
        <sz val="11"/>
        <rFont val="한컴 고딕"/>
        <family val="3"/>
        <charset val="129"/>
      </rPr>
      <t>농수산용</t>
    </r>
    <phoneticPr fontId="5" type="noConversion"/>
  </si>
  <si>
    <r>
      <rPr>
        <sz val="11"/>
        <rFont val="한컴 고딕"/>
        <family val="3"/>
        <charset val="129"/>
      </rPr>
      <t>공공용</t>
    </r>
    <phoneticPr fontId="2" type="noConversion"/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</si>
  <si>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타</t>
    </r>
    <r>
      <rPr>
        <vertAlign val="superscript"/>
        <sz val="11"/>
        <rFont val="Arial Narrow"/>
        <family val="2"/>
      </rPr>
      <t>1)</t>
    </r>
    <phoneticPr fontId="5" type="noConversion"/>
  </si>
  <si>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용</t>
    </r>
  </si>
  <si>
    <r>
      <rPr>
        <sz val="11"/>
        <rFont val="한컴 고딕"/>
        <family val="3"/>
        <charset val="129"/>
      </rPr>
      <t>교육</t>
    </r>
    <r>
      <rPr>
        <sz val="11"/>
        <rFont val="Arial Narrow"/>
        <family val="2"/>
      </rPr>
      <t xml:space="preserve">/
</t>
    </r>
    <r>
      <rPr>
        <sz val="11"/>
        <rFont val="한컴 고딕"/>
        <family val="3"/>
        <charset val="129"/>
      </rPr>
      <t>사회용</t>
    </r>
  </si>
  <si>
    <r>
      <rPr>
        <sz val="11"/>
        <rFont val="한컴 고딕"/>
        <family val="3"/>
        <charset val="129"/>
      </rPr>
      <t>농수산용</t>
    </r>
  </si>
  <si>
    <r>
      <rPr>
        <sz val="11"/>
        <rFont val="한컴 고딕"/>
        <family val="3"/>
        <charset val="129"/>
      </rPr>
      <t>공공용</t>
    </r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</si>
  <si>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타</t>
    </r>
  </si>
  <si>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수</t>
    </r>
  </si>
  <si>
    <r>
      <rPr>
        <sz val="11"/>
        <rFont val="한컴 고딕"/>
        <family val="3"/>
        <charset val="129"/>
      </rPr>
      <t>연면적</t>
    </r>
  </si>
  <si>
    <r>
      <rPr>
        <b/>
        <sz val="11"/>
        <rFont val="한컴 고딕"/>
        <family val="3"/>
        <charset val="129"/>
      </rPr>
      <t>동</t>
    </r>
    <r>
      <rPr>
        <b/>
        <sz val="11"/>
        <rFont val="Arial Narrow"/>
        <family val="2"/>
      </rPr>
      <t xml:space="preserve">  </t>
    </r>
    <r>
      <rPr>
        <b/>
        <sz val="11"/>
        <rFont val="한컴 고딕"/>
        <family val="3"/>
        <charset val="129"/>
      </rPr>
      <t>수</t>
    </r>
  </si>
  <si>
    <r>
      <rPr>
        <b/>
        <sz val="11"/>
        <rFont val="한컴 고딕"/>
        <family val="3"/>
        <charset val="129"/>
      </rPr>
      <t>연면적</t>
    </r>
  </si>
  <si>
    <r>
      <rPr>
        <sz val="10.5"/>
        <rFont val="한컴 고딕"/>
        <family val="3"/>
        <charset val="129"/>
      </rPr>
      <t>합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계</t>
    </r>
    <r>
      <rPr>
        <sz val="10.5"/>
        <rFont val="Arial Narrow"/>
        <family val="2"/>
      </rPr>
      <t xml:space="preserve">            </t>
    </r>
    <r>
      <rPr>
        <sz val="10"/>
        <rFont val="Arial Narrow"/>
        <family val="2"/>
      </rPr>
      <t>Total</t>
    </r>
    <phoneticPr fontId="5" type="noConversion"/>
  </si>
  <si>
    <r>
      <rPr>
        <sz val="10.5"/>
        <rFont val="한컴 고딕"/>
        <family val="3"/>
        <charset val="129"/>
      </rPr>
      <t>증축</t>
    </r>
    <r>
      <rPr>
        <sz val="10.5"/>
        <rFont val="Arial Narrow"/>
        <family val="2"/>
      </rPr>
      <t>·</t>
    </r>
    <r>
      <rPr>
        <sz val="10.5"/>
        <rFont val="한컴 고딕"/>
        <family val="3"/>
        <charset val="129"/>
      </rPr>
      <t>개축</t>
    </r>
    <r>
      <rPr>
        <sz val="10.5"/>
        <rFont val="Arial Narrow"/>
        <family val="2"/>
      </rPr>
      <t>·</t>
    </r>
    <r>
      <rPr>
        <sz val="10.5"/>
        <rFont val="한컴 고딕"/>
        <family val="3"/>
        <charset val="129"/>
      </rPr>
      <t>이전</t>
    </r>
    <r>
      <rPr>
        <sz val="10.5"/>
        <rFont val="Arial Narrow"/>
        <family val="2"/>
      </rPr>
      <t>·</t>
    </r>
    <r>
      <rPr>
        <sz val="10.5"/>
        <rFont val="한컴 고딕"/>
        <family val="3"/>
        <charset val="129"/>
      </rPr>
      <t>대수선</t>
    </r>
    <r>
      <rPr>
        <sz val="10.5"/>
        <rFont val="Arial Narrow"/>
        <family val="2"/>
      </rPr>
      <t xml:space="preserve">           Extension / reconstruction </t>
    </r>
    <phoneticPr fontId="5" type="noConversion"/>
  </si>
  <si>
    <r>
      <rPr>
        <sz val="10.5"/>
        <rFont val="한컴 고딕"/>
        <family val="3"/>
        <charset val="129"/>
      </rPr>
      <t>용도변경</t>
    </r>
    <r>
      <rPr>
        <sz val="10"/>
        <rFont val="Arial Narrow"/>
        <family val="2"/>
      </rPr>
      <t xml:space="preserve">       Change of use</t>
    </r>
    <phoneticPr fontId="5" type="noConversion"/>
  </si>
  <si>
    <r>
      <t xml:space="preserve">6. </t>
    </r>
    <r>
      <rPr>
        <b/>
        <sz val="21"/>
        <rFont val="한컴 고딕"/>
        <family val="3"/>
        <charset val="129"/>
      </rPr>
      <t>읍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면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동별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건축허가</t>
    </r>
    <phoneticPr fontId="2" type="noConversion"/>
  </si>
  <si>
    <r>
      <t xml:space="preserve">6. </t>
    </r>
    <r>
      <rPr>
        <b/>
        <sz val="21"/>
        <rFont val="한컴 고딕"/>
        <family val="3"/>
        <charset val="129"/>
      </rPr>
      <t>읍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면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동별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건축허가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2" type="noConversion"/>
  </si>
  <si>
    <r>
      <t xml:space="preserve">Unit : number of buildings, </t>
    </r>
    <r>
      <rPr>
        <sz val="10"/>
        <rFont val="한컴 고딕"/>
        <family val="3"/>
        <charset val="129"/>
      </rPr>
      <t>㎡</t>
    </r>
    <r>
      <rPr>
        <sz val="10"/>
        <rFont val="Arial Narrow"/>
        <family val="2"/>
      </rPr>
      <t xml:space="preserve"> </t>
    </r>
  </si>
  <si>
    <r>
      <t xml:space="preserve">Unit : number of buildings, </t>
    </r>
    <r>
      <rPr>
        <sz val="10"/>
        <rFont val="한컴 고딕"/>
        <family val="3"/>
        <charset val="129"/>
      </rPr>
      <t>㎡</t>
    </r>
    <r>
      <rPr>
        <sz val="10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</si>
  <si>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
읍면동별</t>
    </r>
    <phoneticPr fontId="2" type="noConversion"/>
  </si>
  <si>
    <r>
      <rPr>
        <sz val="11"/>
        <rFont val="한컴 고딕"/>
        <family val="3"/>
        <charset val="129"/>
      </rPr>
      <t>주문진읍</t>
    </r>
  </si>
  <si>
    <r>
      <rPr>
        <sz val="11"/>
        <rFont val="한컴 고딕"/>
        <family val="3"/>
        <charset val="129"/>
      </rPr>
      <t>성산면</t>
    </r>
  </si>
  <si>
    <r>
      <rPr>
        <sz val="11"/>
        <rFont val="한컴 고딕"/>
        <family val="3"/>
        <charset val="129"/>
      </rPr>
      <t>왕산면</t>
    </r>
  </si>
  <si>
    <r>
      <rPr>
        <sz val="11"/>
        <rFont val="한컴 고딕"/>
        <family val="3"/>
        <charset val="129"/>
      </rPr>
      <t>구정면</t>
    </r>
  </si>
  <si>
    <r>
      <rPr>
        <sz val="11"/>
        <rFont val="한컴 고딕"/>
        <family val="3"/>
        <charset val="129"/>
      </rPr>
      <t>강동면</t>
    </r>
  </si>
  <si>
    <r>
      <rPr>
        <sz val="11"/>
        <rFont val="한컴 고딕"/>
        <family val="3"/>
        <charset val="129"/>
      </rPr>
      <t>옥계면</t>
    </r>
  </si>
  <si>
    <r>
      <rPr>
        <sz val="11"/>
        <rFont val="한컴 고딕"/>
        <family val="3"/>
        <charset val="129"/>
      </rPr>
      <t>사천면</t>
    </r>
  </si>
  <si>
    <r>
      <rPr>
        <sz val="11"/>
        <rFont val="한컴 고딕"/>
        <family val="3"/>
        <charset val="129"/>
      </rPr>
      <t>연곡면</t>
    </r>
  </si>
  <si>
    <r>
      <rPr>
        <sz val="11"/>
        <rFont val="한컴 고딕"/>
        <family val="3"/>
        <charset val="129"/>
      </rPr>
      <t>홍제동</t>
    </r>
  </si>
  <si>
    <r>
      <rPr>
        <sz val="11"/>
        <rFont val="한컴 고딕"/>
        <family val="3"/>
        <charset val="129"/>
      </rPr>
      <t>중앙동</t>
    </r>
  </si>
  <si>
    <r>
      <rPr>
        <sz val="11"/>
        <rFont val="한컴 고딕"/>
        <family val="3"/>
        <charset val="129"/>
      </rPr>
      <t>옥천동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</si>
  <si>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>1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</si>
  <si>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>2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</si>
  <si>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포남</t>
    </r>
    <r>
      <rPr>
        <sz val="11"/>
        <rFont val="Arial Narrow"/>
        <family val="2"/>
      </rPr>
      <t>1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</si>
  <si>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포남</t>
    </r>
    <r>
      <rPr>
        <sz val="11"/>
        <rFont val="Arial Narrow"/>
        <family val="2"/>
      </rPr>
      <t>2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</si>
  <si>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초당동</t>
    </r>
  </si>
  <si>
    <r>
      <rPr>
        <sz val="11"/>
        <rFont val="한컴 고딕"/>
        <family val="3"/>
        <charset val="129"/>
      </rPr>
      <t>송정동</t>
    </r>
  </si>
  <si>
    <r>
      <rPr>
        <sz val="11"/>
        <rFont val="한컴 고딕"/>
        <family val="3"/>
        <charset val="129"/>
      </rPr>
      <t>내곡동</t>
    </r>
  </si>
  <si>
    <r>
      <rPr>
        <sz val="11"/>
        <rFont val="한컴 고딕"/>
        <family val="3"/>
        <charset val="129"/>
      </rPr>
      <t>강남동</t>
    </r>
  </si>
  <si>
    <r>
      <rPr>
        <sz val="11"/>
        <rFont val="한컴 고딕"/>
        <family val="3"/>
        <charset val="129"/>
      </rPr>
      <t>성덕동</t>
    </r>
  </si>
  <si>
    <r>
      <rPr>
        <sz val="11"/>
        <rFont val="한컴 고딕"/>
        <family val="3"/>
        <charset val="129"/>
      </rPr>
      <t>경포동</t>
    </r>
  </si>
  <si>
    <r>
      <rPr>
        <sz val="11"/>
        <rFont val="한컴 고딕"/>
        <family val="3"/>
        <charset val="129"/>
      </rPr>
      <t>주문진읍</t>
    </r>
    <phoneticPr fontId="2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</si>
  <si>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</si>
  <si>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</si>
  <si>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</si>
  <si>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</si>
  <si>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</si>
  <si>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</si>
  <si>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</si>
  <si>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</si>
  <si>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</si>
  <si>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</si>
  <si>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</si>
  <si>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</si>
  <si>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</si>
  <si>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</si>
  <si>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</si>
  <si>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</si>
  <si>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</si>
  <si>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</si>
  <si>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</si>
  <si>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</si>
  <si>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국토교통부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사업승인분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</t>
    </r>
    <phoneticPr fontId="2" type="noConversion"/>
  </si>
  <si>
    <r>
      <t xml:space="preserve">     1) 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기타에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농수산용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공공용이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포함됨</t>
    </r>
    <phoneticPr fontId="2" type="noConversion"/>
  </si>
  <si>
    <r>
      <rPr>
        <sz val="11"/>
        <rFont val="한컴 고딕"/>
        <family val="3"/>
        <charset val="129"/>
      </rPr>
      <t xml:space="preserve">합계
</t>
    </r>
    <r>
      <rPr>
        <sz val="10"/>
        <rFont val="Arial Narrow"/>
        <family val="2"/>
      </rPr>
      <t>Total</t>
    </r>
    <phoneticPr fontId="2" type="noConversion"/>
  </si>
  <si>
    <r>
      <rPr>
        <sz val="11"/>
        <rFont val="한컴 고딕"/>
        <family val="3"/>
        <charset val="129"/>
      </rPr>
      <t xml:space="preserve">주거용
</t>
    </r>
    <r>
      <rPr>
        <sz val="10"/>
        <rFont val="Arial Narrow"/>
        <family val="2"/>
      </rPr>
      <t xml:space="preserve">Residential </t>
    </r>
    <phoneticPr fontId="2" type="noConversion"/>
  </si>
  <si>
    <r>
      <rPr>
        <sz val="11"/>
        <rFont val="한컴 고딕"/>
        <family val="3"/>
        <charset val="129"/>
      </rPr>
      <t xml:space="preserve">상업용
</t>
    </r>
    <r>
      <rPr>
        <sz val="10"/>
        <rFont val="Arial Narrow"/>
        <family val="2"/>
      </rPr>
      <t>Commercial</t>
    </r>
    <phoneticPr fontId="2" type="noConversion"/>
  </si>
  <si>
    <r>
      <rPr>
        <sz val="11"/>
        <rFont val="한컴 고딕"/>
        <family val="3"/>
        <charset val="129"/>
      </rPr>
      <t xml:space="preserve">공업용
</t>
    </r>
    <r>
      <rPr>
        <sz val="10"/>
        <rFont val="Arial Narrow"/>
        <family val="2"/>
      </rPr>
      <t xml:space="preserve">Industrial </t>
    </r>
    <phoneticPr fontId="6" type="noConversion"/>
  </si>
  <si>
    <r>
      <rPr>
        <sz val="11"/>
        <rFont val="한컴 고딕"/>
        <family val="3"/>
        <charset val="129"/>
      </rPr>
      <t>교육</t>
    </r>
    <r>
      <rPr>
        <sz val="11"/>
        <rFont val="Arial Narrow"/>
        <family val="2"/>
      </rPr>
      <t>/</t>
    </r>
    <r>
      <rPr>
        <sz val="11"/>
        <rFont val="한컴 고딕"/>
        <family val="3"/>
        <charset val="129"/>
      </rPr>
      <t xml:space="preserve">사회용
</t>
    </r>
    <r>
      <rPr>
        <sz val="10"/>
        <rFont val="Arial Narrow"/>
        <family val="2"/>
      </rPr>
      <t>Educational
and Social</t>
    </r>
    <phoneticPr fontId="6" type="noConversion"/>
  </si>
  <si>
    <r>
      <rPr>
        <sz val="11"/>
        <rFont val="한컴 고딕"/>
        <family val="3"/>
        <charset val="129"/>
      </rPr>
      <t xml:space="preserve">농수산용
</t>
    </r>
    <r>
      <rPr>
        <sz val="10"/>
        <rFont val="Arial Narrow"/>
        <family val="2"/>
      </rPr>
      <t>Agriculture, 
forestry &amp; fisheries</t>
    </r>
    <phoneticPr fontId="6" type="noConversion"/>
  </si>
  <si>
    <r>
      <rPr>
        <sz val="11"/>
        <rFont val="한컴 고딕"/>
        <family val="3"/>
        <charset val="129"/>
      </rPr>
      <t xml:space="preserve">공공용
</t>
    </r>
    <r>
      <rPr>
        <sz val="10"/>
        <rFont val="Arial Narrow"/>
        <family val="2"/>
      </rPr>
      <t>Public</t>
    </r>
    <phoneticPr fontId="2" type="noConversion"/>
  </si>
  <si>
    <r>
      <rPr>
        <sz val="11"/>
        <rFont val="한컴 고딕"/>
        <family val="3"/>
        <charset val="129"/>
      </rPr>
      <t>기타</t>
    </r>
    <r>
      <rPr>
        <vertAlign val="superscript"/>
        <sz val="11"/>
        <rFont val="Arial Narrow"/>
        <family val="2"/>
      </rPr>
      <t>1)</t>
    </r>
    <r>
      <rPr>
        <sz val="11"/>
        <rFont val="Arial Narrow"/>
        <family val="2"/>
      </rPr>
      <t xml:space="preserve">
</t>
    </r>
    <r>
      <rPr>
        <sz val="10"/>
        <rFont val="Arial Narrow"/>
        <family val="2"/>
      </rPr>
      <t>Others</t>
    </r>
    <phoneticPr fontId="6" type="noConversion"/>
  </si>
  <si>
    <r>
      <rPr>
        <sz val="11"/>
        <rFont val="한컴 고딕"/>
        <family val="3"/>
        <charset val="129"/>
      </rPr>
      <t xml:space="preserve">동수
</t>
    </r>
    <r>
      <rPr>
        <sz val="10"/>
        <rFont val="Arial Narrow"/>
        <family val="2"/>
      </rPr>
      <t>No. of buildings</t>
    </r>
    <phoneticPr fontId="2" type="noConversion"/>
  </si>
  <si>
    <r>
      <rPr>
        <sz val="11"/>
        <rFont val="한컴 고딕"/>
        <family val="3"/>
        <charset val="129"/>
      </rPr>
      <t xml:space="preserve">동수
</t>
    </r>
    <r>
      <rPr>
        <sz val="10"/>
        <rFont val="Arial Narrow"/>
        <family val="2"/>
      </rPr>
      <t>No. of
buildings</t>
    </r>
    <phoneticPr fontId="2" type="noConversion"/>
  </si>
  <si>
    <r>
      <t xml:space="preserve">7. </t>
    </r>
    <r>
      <rPr>
        <b/>
        <sz val="21"/>
        <rFont val="한컴 고딕"/>
        <family val="3"/>
        <charset val="129"/>
      </rPr>
      <t>주택가격지수</t>
    </r>
    <phoneticPr fontId="2" type="noConversion"/>
  </si>
  <si>
    <r>
      <rPr>
        <sz val="10"/>
        <rFont val="한컴 고딕"/>
        <family val="3"/>
        <charset val="129"/>
      </rPr>
      <t>기준월</t>
    </r>
    <r>
      <rPr>
        <sz val="10"/>
        <rFont val="Arial Narrow"/>
        <family val="2"/>
      </rPr>
      <t xml:space="preserve"> : 2021. 06. = 100.0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</si>
  <si>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</si>
  <si>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주택매매가격지수</t>
    </r>
  </si>
  <si>
    <r>
      <rPr>
        <sz val="11"/>
        <color rgb="FF000000"/>
        <rFont val="한컴 고딕"/>
        <family val="3"/>
        <charset val="129"/>
      </rPr>
      <t>주택전세가격지수</t>
    </r>
  </si>
  <si>
    <r>
      <rPr>
        <sz val="11"/>
        <color rgb="FF000000"/>
        <rFont val="한컴 고딕"/>
        <family val="3"/>
        <charset val="129"/>
      </rPr>
      <t>종합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</si>
  <si>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「전국주택가격동향조사」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한국부동산원</t>
    </r>
    <phoneticPr fontId="2" type="noConversion"/>
  </si>
  <si>
    <r>
      <t xml:space="preserve">8. </t>
    </r>
    <r>
      <rPr>
        <b/>
        <sz val="21"/>
        <rFont val="한컴 고딕"/>
        <family val="3"/>
        <charset val="129"/>
      </rPr>
      <t>토지거래허가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</si>
  <si>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필지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천㎡</t>
    </r>
    <phoneticPr fontId="2" type="noConversion"/>
  </si>
  <si>
    <r>
      <t xml:space="preserve">Unit : lot, thousand </t>
    </r>
    <r>
      <rPr>
        <sz val="10"/>
        <rFont val="한컴 고딕"/>
        <family val="3"/>
        <charset val="129"/>
      </rPr>
      <t>㎡</t>
    </r>
    <phoneticPr fontId="2" type="noConversion"/>
  </si>
  <si>
    <r>
      <rPr>
        <sz val="11"/>
        <color rgb="FF000000"/>
        <rFont val="한컴 고딕"/>
        <family val="3"/>
        <charset val="129"/>
      </rPr>
      <t>합계</t>
    </r>
    <phoneticPr fontId="2" type="noConversion"/>
  </si>
  <si>
    <r>
      <rPr>
        <sz val="11"/>
        <color rgb="FF000000"/>
        <rFont val="한컴 고딕"/>
        <family val="3"/>
        <charset val="129"/>
      </rPr>
      <t>허가</t>
    </r>
    <phoneticPr fontId="2" type="noConversion"/>
  </si>
  <si>
    <r>
      <rPr>
        <sz val="11"/>
        <color rgb="FF000000"/>
        <rFont val="한컴 고딕"/>
        <family val="3"/>
        <charset val="129"/>
      </rPr>
      <t>필지</t>
    </r>
    <phoneticPr fontId="2" type="noConversion"/>
  </si>
  <si>
    <r>
      <rPr>
        <sz val="11"/>
        <color rgb="FF000000"/>
        <rFont val="한컴 고딕"/>
        <family val="3"/>
        <charset val="129"/>
      </rPr>
      <t>면적</t>
    </r>
    <phoneticPr fontId="2" type="noConversion"/>
  </si>
  <si>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「부동산거래현황」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한국부동산원</t>
    </r>
    <phoneticPr fontId="2" type="noConversion"/>
  </si>
  <si>
    <r>
      <t xml:space="preserve">9. </t>
    </r>
    <r>
      <rPr>
        <b/>
        <sz val="21"/>
        <rFont val="한컴 고딕"/>
        <family val="3"/>
        <charset val="129"/>
      </rPr>
      <t>지가변동률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</si>
  <si>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%</t>
    </r>
    <phoneticPr fontId="2" type="noConversion"/>
  </si>
  <si>
    <r>
      <rPr>
        <sz val="11"/>
        <color rgb="FF000000"/>
        <rFont val="한컴 고딕"/>
        <family val="3"/>
        <charset val="129"/>
      </rPr>
      <t>평균</t>
    </r>
    <phoneticPr fontId="2" type="noConversion"/>
  </si>
  <si>
    <r>
      <rPr>
        <sz val="11"/>
        <color rgb="FF000000"/>
        <rFont val="한컴 고딕"/>
        <family val="3"/>
        <charset val="129"/>
      </rPr>
      <t>주거</t>
    </r>
  </si>
  <si>
    <r>
      <rPr>
        <sz val="11"/>
        <color rgb="FF000000"/>
        <rFont val="한컴 고딕"/>
        <family val="3"/>
        <charset val="129"/>
      </rPr>
      <t>상업</t>
    </r>
    <phoneticPr fontId="2" type="noConversion"/>
  </si>
  <si>
    <r>
      <rPr>
        <sz val="11"/>
        <color rgb="FF000000"/>
        <rFont val="한컴 고딕"/>
        <family val="3"/>
        <charset val="129"/>
      </rPr>
      <t>공업</t>
    </r>
    <phoneticPr fontId="2" type="noConversion"/>
  </si>
  <si>
    <r>
      <rPr>
        <sz val="11"/>
        <color rgb="FF000000"/>
        <rFont val="한컴 고딕"/>
        <family val="3"/>
        <charset val="129"/>
      </rPr>
      <t>녹지</t>
    </r>
    <phoneticPr fontId="2" type="noConversion"/>
  </si>
  <si>
    <r>
      <rPr>
        <sz val="11"/>
        <color rgb="FF000000"/>
        <rFont val="한컴 고딕"/>
        <family val="3"/>
        <charset val="129"/>
      </rPr>
      <t>농림</t>
    </r>
    <phoneticPr fontId="2" type="noConversion"/>
  </si>
  <si>
    <r>
      <rPr>
        <sz val="11"/>
        <color rgb="FF000000"/>
        <rFont val="한컴 고딕"/>
        <family val="3"/>
        <charset val="129"/>
      </rPr>
      <t>자연환경</t>
    </r>
    <phoneticPr fontId="2" type="noConversion"/>
  </si>
  <si>
    <r>
      <rPr>
        <sz val="11"/>
        <color rgb="FF000000"/>
        <rFont val="한컴 고딕"/>
        <family val="3"/>
        <charset val="129"/>
      </rPr>
      <t>보전관리</t>
    </r>
    <phoneticPr fontId="2" type="noConversion"/>
  </si>
  <si>
    <r>
      <rPr>
        <sz val="11"/>
        <color rgb="FF000000"/>
        <rFont val="한컴 고딕"/>
        <family val="3"/>
        <charset val="129"/>
      </rPr>
      <t>생산관리</t>
    </r>
    <phoneticPr fontId="2" type="noConversion"/>
  </si>
  <si>
    <r>
      <rPr>
        <sz val="11"/>
        <color rgb="FF000000"/>
        <rFont val="한컴 고딕"/>
        <family val="3"/>
        <charset val="129"/>
      </rPr>
      <t>계획관리</t>
    </r>
    <phoneticPr fontId="2" type="noConversion"/>
  </si>
  <si>
    <r>
      <rPr>
        <sz val="11"/>
        <color rgb="FF000000"/>
        <rFont val="한컴 고딕"/>
        <family val="3"/>
        <charset val="129"/>
      </rPr>
      <t>보전</t>
    </r>
    <phoneticPr fontId="2" type="noConversion"/>
  </si>
  <si>
    <r>
      <rPr>
        <sz val="11"/>
        <color rgb="FF000000"/>
        <rFont val="한컴 고딕"/>
        <family val="3"/>
        <charset val="129"/>
      </rPr>
      <t>이용상황별</t>
    </r>
    <r>
      <rPr>
        <sz val="11"/>
        <color rgb="FF000000"/>
        <rFont val="Arial Narrow"/>
        <family val="2"/>
      </rPr>
      <t xml:space="preserve">   </t>
    </r>
    <r>
      <rPr>
        <sz val="8"/>
        <color rgb="FF000000"/>
        <rFont val="Arial Narrow"/>
        <family val="2"/>
      </rPr>
      <t>By use</t>
    </r>
    <phoneticPr fontId="2" type="noConversion"/>
  </si>
  <si>
    <r>
      <rPr>
        <sz val="11"/>
        <color rgb="FF000000"/>
        <rFont val="한컴 고딕"/>
        <family val="3"/>
        <charset val="129"/>
      </rPr>
      <t>전</t>
    </r>
  </si>
  <si>
    <r>
      <rPr>
        <sz val="11"/>
        <color rgb="FF000000"/>
        <rFont val="한컴 고딕"/>
        <family val="3"/>
        <charset val="129"/>
      </rPr>
      <t>답</t>
    </r>
  </si>
  <si>
    <r>
      <rPr>
        <sz val="11"/>
        <color rgb="FF000000"/>
        <rFont val="한컴 고딕"/>
        <family val="3"/>
        <charset val="129"/>
      </rPr>
      <t>임야</t>
    </r>
    <phoneticPr fontId="2" type="noConversion"/>
  </si>
  <si>
    <r>
      <rPr>
        <sz val="11"/>
        <color rgb="FF000000"/>
        <rFont val="한컴 고딕"/>
        <family val="3"/>
        <charset val="129"/>
      </rPr>
      <t>공장</t>
    </r>
    <r>
      <rPr>
        <sz val="11"/>
        <color rgb="FF000000"/>
        <rFont val="Arial Narrow"/>
        <family val="2"/>
      </rPr>
      <t xml:space="preserve"> </t>
    </r>
    <phoneticPr fontId="2" type="noConversion"/>
  </si>
  <si>
    <r>
      <rPr>
        <sz val="11"/>
        <color rgb="FF000000"/>
        <rFont val="한컴 고딕"/>
        <family val="3"/>
        <charset val="129"/>
      </rPr>
      <t>기타</t>
    </r>
    <phoneticPr fontId="2" type="noConversion"/>
  </si>
  <si>
    <r>
      <rPr>
        <sz val="11"/>
        <color rgb="FF000000"/>
        <rFont val="한컴 고딕"/>
        <family val="3"/>
        <charset val="129"/>
      </rPr>
      <t>주거용</t>
    </r>
    <phoneticPr fontId="2" type="noConversion"/>
  </si>
  <si>
    <r>
      <rPr>
        <sz val="11"/>
        <color rgb="FF000000"/>
        <rFont val="한컴 고딕"/>
        <family val="3"/>
        <charset val="129"/>
      </rPr>
      <t>상업용</t>
    </r>
    <phoneticPr fontId="2" type="noConversion"/>
  </si>
  <si>
    <r>
      <rPr>
        <sz val="11"/>
        <color rgb="FF000000"/>
        <rFont val="한컴 고딕"/>
        <family val="3"/>
        <charset val="129"/>
      </rPr>
      <t>용지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</si>
  <si>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지가변동률은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기준시점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가격수준을</t>
    </r>
    <r>
      <rPr>
        <sz val="10"/>
        <rFont val="Arial Narrow"/>
        <family val="2"/>
      </rPr>
      <t xml:space="preserve"> 100</t>
    </r>
    <r>
      <rPr>
        <sz val="10"/>
        <rFont val="한컴 고딕"/>
        <family val="3"/>
        <charset val="129"/>
      </rPr>
      <t>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보았을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해당시점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가격수준의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변동률을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의미함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</si>
  <si>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「전국지가변동률조사」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한국부동산원</t>
    </r>
    <phoneticPr fontId="2" type="noConversion"/>
  </si>
  <si>
    <r>
      <rPr>
        <sz val="11"/>
        <color rgb="FF000000"/>
        <rFont val="한컴 고딕"/>
        <family val="3"/>
        <charset val="129"/>
      </rPr>
      <t>대지</t>
    </r>
    <r>
      <rPr>
        <sz val="10"/>
        <color rgb="FF000000"/>
        <rFont val="Arial Narrow"/>
        <family val="2"/>
      </rPr>
      <t xml:space="preserve"> Building site</t>
    </r>
    <phoneticPr fontId="2" type="noConversion"/>
  </si>
  <si>
    <r>
      <t xml:space="preserve">10. </t>
    </r>
    <r>
      <rPr>
        <b/>
        <sz val="21"/>
        <rFont val="한컴 고딕"/>
        <family val="3"/>
        <charset val="129"/>
      </rPr>
      <t xml:space="preserve">토지거래현황
</t>
    </r>
    <r>
      <rPr>
        <b/>
        <sz val="16"/>
        <rFont val="Arial Narrow"/>
        <family val="2"/>
      </rPr>
      <t>Land Transactions</t>
    </r>
    <phoneticPr fontId="2" type="noConversion"/>
  </si>
  <si>
    <r>
      <t xml:space="preserve">10. </t>
    </r>
    <r>
      <rPr>
        <b/>
        <sz val="21"/>
        <rFont val="한컴 고딕"/>
        <family val="3"/>
        <charset val="129"/>
      </rPr>
      <t>토지거래현황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Land Transactions(cont'd)</t>
    </r>
    <phoneticPr fontId="2" type="noConversion"/>
  </si>
  <si>
    <r>
      <t xml:space="preserve">Unit : lot, thousand </t>
    </r>
    <r>
      <rPr>
        <sz val="10"/>
        <rFont val="한컴 고딕"/>
        <family val="3"/>
        <charset val="129"/>
      </rPr>
      <t>㎡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</si>
  <si>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별
</t>
    </r>
    <r>
      <rPr>
        <sz val="11"/>
        <rFont val="Arial Narrow"/>
        <family val="2"/>
      </rPr>
      <t>Year</t>
    </r>
    <phoneticPr fontId="5" type="noConversion"/>
  </si>
  <si>
    <r>
      <rPr>
        <sz val="11"/>
        <rFont val="한컴 고딕"/>
        <family val="3"/>
        <charset val="129"/>
      </rPr>
      <t>용도지역별</t>
    </r>
    <phoneticPr fontId="5" type="noConversion"/>
  </si>
  <si>
    <r>
      <rPr>
        <sz val="11"/>
        <rFont val="한컴 고딕"/>
        <family val="3"/>
        <charset val="129"/>
      </rPr>
      <t>지목별</t>
    </r>
    <r>
      <rPr>
        <sz val="11"/>
        <rFont val="Arial Narrow"/>
        <family val="2"/>
      </rPr>
      <t xml:space="preserve">    </t>
    </r>
    <r>
      <rPr>
        <sz val="8"/>
        <rFont val="Arial Narrow"/>
        <family val="2"/>
      </rPr>
      <t>By purpose</t>
    </r>
    <phoneticPr fontId="5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</si>
  <si>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계</t>
    </r>
    <phoneticPr fontId="7" type="noConversion"/>
  </si>
  <si>
    <r>
      <rPr>
        <sz val="11"/>
        <rFont val="한컴 고딕"/>
        <family val="3"/>
        <charset val="129"/>
      </rPr>
      <t>전</t>
    </r>
    <phoneticPr fontId="7" type="noConversion"/>
  </si>
  <si>
    <r>
      <rPr>
        <sz val="11"/>
        <rFont val="한컴 고딕"/>
        <family val="3"/>
        <charset val="129"/>
      </rPr>
      <t>답</t>
    </r>
  </si>
  <si>
    <r>
      <rPr>
        <sz val="11"/>
        <rFont val="한컴 고딕"/>
        <family val="3"/>
        <charset val="129"/>
      </rPr>
      <t>주거지역</t>
    </r>
  </si>
  <si>
    <r>
      <rPr>
        <sz val="11"/>
        <rFont val="한컴 고딕"/>
        <family val="3"/>
        <charset val="129"/>
      </rPr>
      <t>상업지역</t>
    </r>
  </si>
  <si>
    <r>
      <rPr>
        <sz val="11"/>
        <rFont val="한컴 고딕"/>
        <family val="3"/>
        <charset val="129"/>
      </rPr>
      <t>공업지역</t>
    </r>
  </si>
  <si>
    <r>
      <rPr>
        <sz val="11"/>
        <rFont val="한컴 고딕"/>
        <family val="3"/>
        <charset val="129"/>
      </rPr>
      <t>농림지역</t>
    </r>
    <phoneticPr fontId="7" type="noConversion"/>
  </si>
  <si>
    <r>
      <rPr>
        <sz val="11"/>
        <rFont val="한컴 고딕"/>
        <family val="3"/>
        <charset val="129"/>
      </rPr>
      <t>자연환경보전지역</t>
    </r>
    <phoneticPr fontId="7" type="noConversion"/>
  </si>
  <si>
    <r>
      <rPr>
        <sz val="11"/>
        <rFont val="한컴 고딕"/>
        <family val="3"/>
        <charset val="129"/>
      </rPr>
      <t>필지수</t>
    </r>
    <phoneticPr fontId="5" type="noConversion"/>
  </si>
  <si>
    <r>
      <rPr>
        <sz val="11"/>
        <rFont val="한컴 고딕"/>
        <family val="3"/>
        <charset val="129"/>
      </rPr>
      <t>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적</t>
    </r>
    <phoneticPr fontId="7" type="noConversion"/>
  </si>
  <si>
    <r>
      <rPr>
        <sz val="11"/>
        <rFont val="한컴 고딕"/>
        <family val="3"/>
        <charset val="129"/>
      </rPr>
      <t>필지수</t>
    </r>
  </si>
  <si>
    <r>
      <rPr>
        <sz val="11"/>
        <rFont val="한컴 고딕"/>
        <family val="3"/>
        <charset val="129"/>
      </rPr>
      <t>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적</t>
    </r>
  </si>
  <si>
    <r>
      <rPr>
        <sz val="11"/>
        <rFont val="한컴 고딕"/>
        <family val="3"/>
        <charset val="129"/>
      </rPr>
      <t>용도지역별</t>
    </r>
    <phoneticPr fontId="7" type="noConversion"/>
  </si>
  <si>
    <r>
      <rPr>
        <sz val="11"/>
        <rFont val="한컴 고딕"/>
        <family val="3"/>
        <charset val="129"/>
      </rPr>
      <t>도시지역내</t>
    </r>
    <phoneticPr fontId="7" type="noConversion"/>
  </si>
  <si>
    <r>
      <rPr>
        <sz val="11"/>
        <rFont val="한컴 고딕"/>
        <family val="3"/>
        <charset val="129"/>
      </rPr>
      <t>도시지역외</t>
    </r>
    <phoneticPr fontId="2" type="noConversion"/>
  </si>
  <si>
    <r>
      <rPr>
        <sz val="11"/>
        <rFont val="한컴 고딕"/>
        <family val="3"/>
        <charset val="129"/>
      </rPr>
      <t>대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지</t>
    </r>
    <phoneticPr fontId="7" type="noConversion"/>
  </si>
  <si>
    <r>
      <rPr>
        <sz val="11"/>
        <rFont val="한컴 고딕"/>
        <family val="3"/>
        <charset val="129"/>
      </rPr>
      <t>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야</t>
    </r>
    <phoneticPr fontId="7" type="noConversion"/>
  </si>
  <si>
    <r>
      <rPr>
        <sz val="11"/>
        <rFont val="한컴 고딕"/>
        <family val="3"/>
        <charset val="129"/>
      </rPr>
      <t>공장용지</t>
    </r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</si>
  <si>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타</t>
    </r>
    <phoneticPr fontId="7" type="noConversion"/>
  </si>
  <si>
    <r>
      <rPr>
        <sz val="11"/>
        <rFont val="한컴 고딕"/>
        <family val="3"/>
        <charset val="129"/>
      </rPr>
      <t>녹지지역</t>
    </r>
  </si>
  <si>
    <r>
      <rPr>
        <sz val="11"/>
        <rFont val="한컴 고딕"/>
        <family val="3"/>
        <charset val="129"/>
      </rPr>
      <t>개발제한구역</t>
    </r>
    <phoneticPr fontId="5" type="noConversion"/>
  </si>
  <si>
    <r>
      <rPr>
        <sz val="11"/>
        <rFont val="한컴 고딕"/>
        <family val="3"/>
        <charset val="129"/>
      </rPr>
      <t>용도미지정구역</t>
    </r>
    <phoneticPr fontId="5" type="noConversion"/>
  </si>
  <si>
    <r>
      <rPr>
        <sz val="11"/>
        <rFont val="한컴 고딕"/>
        <family val="3"/>
        <charset val="129"/>
      </rPr>
      <t>관리지역</t>
    </r>
    <phoneticPr fontId="7" type="noConversion"/>
  </si>
  <si>
    <r>
      <rPr>
        <sz val="11"/>
        <rFont val="한컴 고딕"/>
        <family val="3"/>
        <charset val="129"/>
      </rPr>
      <t>용도지역별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 xml:space="preserve"> By use zone</t>
    </r>
    <phoneticPr fontId="5" type="noConversion"/>
  </si>
  <si>
    <r>
      <rPr>
        <sz val="11"/>
        <rFont val="한컴 고딕"/>
        <family val="3"/>
        <charset val="129"/>
      </rPr>
      <t>도시지역내</t>
    </r>
    <r>
      <rPr>
        <sz val="11"/>
        <rFont val="Arial Narrow"/>
        <family val="2"/>
      </rPr>
      <t xml:space="preserve">     </t>
    </r>
    <r>
      <rPr>
        <sz val="10"/>
        <rFont val="Arial Narrow"/>
        <family val="2"/>
      </rPr>
      <t>Within urban areas</t>
    </r>
    <phoneticPr fontId="5" type="noConversion"/>
  </si>
  <si>
    <r>
      <rPr>
        <sz val="11"/>
        <rFont val="한컴 고딕"/>
        <family val="3"/>
        <charset val="129"/>
      </rPr>
      <t>도시지역외</t>
    </r>
    <r>
      <rPr>
        <sz val="11"/>
        <rFont val="Arial Narrow"/>
        <family val="2"/>
      </rPr>
      <t xml:space="preserve">  </t>
    </r>
    <r>
      <rPr>
        <sz val="8"/>
        <rFont val="Arial Narrow"/>
        <family val="2"/>
      </rPr>
      <t xml:space="preserve"> </t>
    </r>
    <r>
      <rPr>
        <sz val="10"/>
        <rFont val="Arial Narrow"/>
        <family val="2"/>
      </rPr>
      <t>Outside urban areas</t>
    </r>
    <phoneticPr fontId="7" type="noConversion"/>
  </si>
  <si>
    <r>
      <rPr>
        <sz val="11"/>
        <rFont val="한컴 고딕"/>
        <family val="3"/>
        <charset val="129"/>
      </rPr>
      <t>지목별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 xml:space="preserve"> By purpose</t>
    </r>
    <phoneticPr fontId="5" type="noConversion"/>
  </si>
  <si>
    <t xml:space="preserve"> 자료: 「부동산거래현황」 한국부동산원</t>
  </si>
  <si>
    <t xml:space="preserve"> 주: 반올림 등으로 합계는 불일치할 수 있음 </t>
    <phoneticPr fontId="2" type="noConversion"/>
  </si>
  <si>
    <r>
      <t xml:space="preserve">11. </t>
    </r>
    <r>
      <rPr>
        <b/>
        <sz val="21"/>
        <rFont val="한컴 고딕"/>
        <family val="3"/>
        <charset val="129"/>
      </rPr>
      <t xml:space="preserve">용도지역
</t>
    </r>
    <r>
      <rPr>
        <b/>
        <sz val="16"/>
        <rFont val="Arial Narrow"/>
        <family val="2"/>
      </rPr>
      <t>Land by Use Zone</t>
    </r>
    <phoneticPr fontId="2" type="noConversion"/>
  </si>
  <si>
    <r>
      <t xml:space="preserve">11. </t>
    </r>
    <r>
      <rPr>
        <b/>
        <sz val="21"/>
        <rFont val="한컴 고딕"/>
        <family val="3"/>
        <charset val="129"/>
      </rPr>
      <t>용도지역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Land by Use Zone(cont'd)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</si>
  <si>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%, </t>
    </r>
    <r>
      <rPr>
        <sz val="10"/>
        <rFont val="한컴 고딕"/>
        <family val="3"/>
        <charset val="129"/>
      </rPr>
      <t>천㎡</t>
    </r>
    <phoneticPr fontId="2" type="noConversion"/>
  </si>
  <si>
    <r>
      <t xml:space="preserve">Unit : person, %, thosand </t>
    </r>
    <r>
      <rPr>
        <sz val="10"/>
        <rFont val="한컴 고딕"/>
        <family val="3"/>
        <charset val="129"/>
      </rPr>
      <t>㎡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</si>
  <si>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별</t>
    </r>
    <phoneticPr fontId="5" type="noConversion"/>
  </si>
  <si>
    <r>
      <rPr>
        <sz val="11"/>
        <color rgb="FF000000"/>
        <rFont val="한컴 고딕"/>
        <family val="3"/>
        <charset val="129"/>
      </rPr>
      <t>인</t>
    </r>
    <r>
      <rPr>
        <sz val="11"/>
        <color rgb="FF000000"/>
        <rFont val="Arial Narrow"/>
        <family val="2"/>
      </rPr>
      <t xml:space="preserve">    </t>
    </r>
    <r>
      <rPr>
        <sz val="11"/>
        <color rgb="FF000000"/>
        <rFont val="한컴 고딕"/>
        <family val="3"/>
        <charset val="129"/>
      </rPr>
      <t>구</t>
    </r>
    <phoneticPr fontId="5" type="noConversion"/>
  </si>
  <si>
    <r>
      <rPr>
        <sz val="11"/>
        <color rgb="FF000000"/>
        <rFont val="한컴 고딕"/>
        <family val="3"/>
        <charset val="129"/>
      </rPr>
      <t>용도지역</t>
    </r>
    <phoneticPr fontId="5" type="noConversion"/>
  </si>
  <si>
    <r>
      <rPr>
        <sz val="11"/>
        <color rgb="FF000000"/>
        <rFont val="한컴 고딕"/>
        <family val="3"/>
        <charset val="129"/>
      </rPr>
      <t>총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계</t>
    </r>
    <phoneticPr fontId="5" type="noConversion"/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</si>
  <si>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계</t>
    </r>
    <phoneticPr fontId="5" type="noConversion"/>
  </si>
  <si>
    <r>
      <t xml:space="preserve">  </t>
    </r>
    <r>
      <rPr>
        <sz val="11"/>
        <color rgb="FF000000"/>
        <rFont val="한컴 고딕"/>
        <family val="3"/>
        <charset val="129"/>
      </rPr>
      <t>주거지역</t>
    </r>
    <r>
      <rPr>
        <sz val="11"/>
        <color rgb="FF000000"/>
        <rFont val="Arial Narrow"/>
        <family val="2"/>
      </rPr>
      <t xml:space="preserve"> </t>
    </r>
    <phoneticPr fontId="5" type="noConversion"/>
  </si>
  <si>
    <r>
      <rPr>
        <sz val="11"/>
        <color rgb="FF000000"/>
        <rFont val="한컴 고딕"/>
        <family val="3"/>
        <charset val="129"/>
      </rPr>
      <t>상업지역</t>
    </r>
    <phoneticPr fontId="5" type="noConversion"/>
  </si>
  <si>
    <r>
      <rPr>
        <sz val="11"/>
        <color rgb="FF000000"/>
        <rFont val="한컴 고딕"/>
        <family val="3"/>
        <charset val="129"/>
      </rPr>
      <t>미지정</t>
    </r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</si>
  <si>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계</t>
    </r>
    <phoneticPr fontId="5" type="noConversion"/>
  </si>
  <si>
    <r>
      <rPr>
        <sz val="11"/>
        <color rgb="FF000000"/>
        <rFont val="한컴 고딕"/>
        <family val="3"/>
        <charset val="129"/>
      </rPr>
      <t>도시지역</t>
    </r>
    <phoneticPr fontId="5" type="noConversion"/>
  </si>
  <si>
    <r>
      <rPr>
        <sz val="11"/>
        <color rgb="FF000000"/>
        <rFont val="한컴 고딕"/>
        <family val="3"/>
        <charset val="129"/>
      </rPr>
      <t>비도시지역</t>
    </r>
    <phoneticPr fontId="5" type="noConversion"/>
  </si>
  <si>
    <r>
      <rPr>
        <sz val="11"/>
        <color rgb="FF000000"/>
        <rFont val="한컴 고딕"/>
        <family val="3"/>
        <charset val="129"/>
      </rPr>
      <t>소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계</t>
    </r>
    <phoneticPr fontId="5" type="noConversion"/>
  </si>
  <si>
    <r>
      <rPr>
        <sz val="11"/>
        <color rgb="FF000000"/>
        <rFont val="한컴 고딕"/>
        <family val="3"/>
        <charset val="129"/>
      </rPr>
      <t>유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통</t>
    </r>
    <phoneticPr fontId="5" type="noConversion"/>
  </si>
  <si>
    <r>
      <rPr>
        <sz val="11"/>
        <color rgb="FF000000"/>
        <rFont val="한컴 고딕"/>
        <family val="3"/>
        <charset val="129"/>
      </rPr>
      <t>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용</t>
    </r>
    <phoneticPr fontId="5" type="noConversion"/>
  </si>
  <si>
    <r>
      <rPr>
        <sz val="11"/>
        <color rgb="FF000000"/>
        <rFont val="한컴 고딕"/>
        <family val="3"/>
        <charset val="129"/>
      </rPr>
      <t>일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반</t>
    </r>
    <phoneticPr fontId="5" type="noConversion"/>
  </si>
  <si>
    <r>
      <rPr>
        <sz val="11"/>
        <color rgb="FF000000"/>
        <rFont val="한컴 고딕"/>
        <family val="3"/>
        <charset val="129"/>
      </rPr>
      <t>준공업</t>
    </r>
  </si>
  <si>
    <r>
      <rPr>
        <sz val="11"/>
        <color rgb="FF000000"/>
        <rFont val="한컴 고딕"/>
        <family val="3"/>
        <charset val="129"/>
      </rPr>
      <t>보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전</t>
    </r>
    <phoneticPr fontId="5" type="noConversion"/>
  </si>
  <si>
    <r>
      <rPr>
        <sz val="11"/>
        <color rgb="FF000000"/>
        <rFont val="한컴 고딕"/>
        <family val="3"/>
        <charset val="129"/>
      </rPr>
      <t>생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산</t>
    </r>
    <phoneticPr fontId="5" type="noConversion"/>
  </si>
  <si>
    <r>
      <rPr>
        <sz val="11"/>
        <color rgb="FF000000"/>
        <rFont val="한컴 고딕"/>
        <family val="3"/>
        <charset val="129"/>
      </rPr>
      <t>자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연</t>
    </r>
    <phoneticPr fontId="5" type="noConversion"/>
  </si>
  <si>
    <r>
      <rPr>
        <sz val="11"/>
        <color rgb="FF000000"/>
        <rFont val="한컴 고딕"/>
        <family val="3"/>
        <charset val="129"/>
      </rPr>
      <t>인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구</t>
    </r>
    <r>
      <rPr>
        <vertAlign val="superscript"/>
        <sz val="11"/>
        <color rgb="FF000000"/>
        <rFont val="Arial Narrow"/>
        <family val="2"/>
      </rPr>
      <t>1)</t>
    </r>
    <phoneticPr fontId="5" type="noConversion"/>
  </si>
  <si>
    <r>
      <rPr>
        <sz val="11"/>
        <color rgb="FF000000"/>
        <rFont val="한컴 고딕"/>
        <family val="3"/>
        <charset val="129"/>
      </rPr>
      <t>인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구</t>
    </r>
    <r>
      <rPr>
        <vertAlign val="superscript"/>
        <sz val="11"/>
        <color rgb="FF000000"/>
        <rFont val="Arial Narrow"/>
        <family val="2"/>
      </rPr>
      <t>1)</t>
    </r>
    <phoneticPr fontId="5" type="noConversion"/>
  </si>
  <si>
    <r>
      <rPr>
        <sz val="11"/>
        <color rgb="FF000000"/>
        <rFont val="한컴 고딕"/>
        <family val="3"/>
        <charset val="129"/>
      </rPr>
      <t>제</t>
    </r>
    <r>
      <rPr>
        <sz val="11"/>
        <color rgb="FF000000"/>
        <rFont val="Arial Narrow"/>
        <family val="2"/>
      </rPr>
      <t>1</t>
    </r>
    <r>
      <rPr>
        <sz val="11"/>
        <color rgb="FF000000"/>
        <rFont val="한컴 고딕"/>
        <family val="3"/>
        <charset val="129"/>
      </rPr>
      <t>종전용</t>
    </r>
    <phoneticPr fontId="5" type="noConversion"/>
  </si>
  <si>
    <r>
      <rPr>
        <sz val="11"/>
        <color rgb="FF000000"/>
        <rFont val="한컴 고딕"/>
        <family val="3"/>
        <charset val="129"/>
      </rPr>
      <t>제</t>
    </r>
    <r>
      <rPr>
        <sz val="11"/>
        <color rgb="FF000000"/>
        <rFont val="Arial Narrow"/>
        <family val="2"/>
      </rPr>
      <t>2</t>
    </r>
    <r>
      <rPr>
        <sz val="11"/>
        <color rgb="FF000000"/>
        <rFont val="한컴 고딕"/>
        <family val="3"/>
        <charset val="129"/>
      </rPr>
      <t>종전용</t>
    </r>
    <phoneticPr fontId="5" type="noConversion"/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</si>
  <si>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   </t>
    </r>
    <r>
      <rPr>
        <sz val="11"/>
        <color rgb="FF000000"/>
        <rFont val="한컴 고딕"/>
        <family val="3"/>
        <charset val="129"/>
      </rPr>
      <t>계</t>
    </r>
    <phoneticPr fontId="5" type="noConversion"/>
  </si>
  <si>
    <r>
      <rPr>
        <sz val="11"/>
        <color theme="1"/>
        <rFont val="한컴 고딕"/>
        <family val="3"/>
        <charset val="129"/>
      </rPr>
      <t>관리지역</t>
    </r>
  </si>
  <si>
    <r>
      <rPr>
        <sz val="11"/>
        <color theme="1"/>
        <rFont val="한컴 고딕"/>
        <family val="3"/>
        <charset val="129"/>
      </rPr>
      <t>농림지역</t>
    </r>
    <r>
      <rPr>
        <sz val="11"/>
        <color theme="1"/>
        <rFont val="Arial Narrow"/>
        <family val="2"/>
      </rPr>
      <t>(C)</t>
    </r>
    <phoneticPr fontId="5" type="noConversion"/>
  </si>
  <si>
    <r>
      <rPr>
        <sz val="11"/>
        <color theme="1"/>
        <rFont val="한컴 고딕"/>
        <family val="3"/>
        <charset val="129"/>
      </rPr>
      <t>자연환경보전지역</t>
    </r>
    <r>
      <rPr>
        <sz val="11"/>
        <color theme="1"/>
        <rFont val="Arial Narrow"/>
        <family val="2"/>
      </rPr>
      <t>(D)</t>
    </r>
    <phoneticPr fontId="5" type="noConversion"/>
  </si>
  <si>
    <r>
      <rPr>
        <sz val="11"/>
        <color rgb="FF000000"/>
        <rFont val="한컴 고딕"/>
        <family val="3"/>
        <charset val="129"/>
      </rPr>
      <t>준주거</t>
    </r>
  </si>
  <si>
    <r>
      <rPr>
        <sz val="11"/>
        <color rgb="FF000000"/>
        <rFont val="한컴 고딕"/>
        <family val="3"/>
        <charset val="129"/>
      </rPr>
      <t>중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심</t>
    </r>
    <phoneticPr fontId="5" type="noConversion"/>
  </si>
  <si>
    <r>
      <rPr>
        <sz val="11"/>
        <color rgb="FF000000"/>
        <rFont val="한컴 고딕"/>
        <family val="3"/>
        <charset val="129"/>
      </rPr>
      <t>근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린</t>
    </r>
    <phoneticPr fontId="5" type="noConversion"/>
  </si>
  <si>
    <r>
      <rPr>
        <sz val="11"/>
        <color theme="1"/>
        <rFont val="한컴 고딕"/>
        <family val="3"/>
        <charset val="129"/>
      </rPr>
      <t>계획관리</t>
    </r>
    <phoneticPr fontId="5" type="noConversion"/>
  </si>
  <si>
    <r>
      <rPr>
        <sz val="11"/>
        <color theme="1"/>
        <rFont val="한컴 고딕"/>
        <family val="3"/>
        <charset val="129"/>
      </rPr>
      <t>생산관리</t>
    </r>
  </si>
  <si>
    <r>
      <rPr>
        <sz val="11"/>
        <color theme="1"/>
        <rFont val="한컴 고딕"/>
        <family val="3"/>
        <charset val="129"/>
      </rPr>
      <t>보전관리</t>
    </r>
  </si>
  <si>
    <r>
      <rPr>
        <sz val="11"/>
        <color theme="1"/>
        <rFont val="한컴 고딕"/>
        <family val="3"/>
        <charset val="129"/>
      </rPr>
      <t>미세분</t>
    </r>
  </si>
  <si>
    <r>
      <rPr>
        <sz val="11"/>
        <color rgb="FF000000"/>
        <rFont val="한컴 고딕"/>
        <family val="3"/>
        <charset val="129"/>
      </rPr>
      <t>제</t>
    </r>
    <r>
      <rPr>
        <sz val="11"/>
        <color rgb="FF000000"/>
        <rFont val="Arial Narrow"/>
        <family val="2"/>
      </rPr>
      <t>1</t>
    </r>
    <r>
      <rPr>
        <sz val="11"/>
        <color rgb="FF000000"/>
        <rFont val="한컴 고딕"/>
        <family val="3"/>
        <charset val="129"/>
      </rPr>
      <t>종</t>
    </r>
    <phoneticPr fontId="5" type="noConversion"/>
  </si>
  <si>
    <r>
      <rPr>
        <sz val="11"/>
        <color rgb="FF000000"/>
        <rFont val="한컴 고딕"/>
        <family val="3"/>
        <charset val="129"/>
      </rPr>
      <t>제</t>
    </r>
    <r>
      <rPr>
        <sz val="11"/>
        <color rgb="FF000000"/>
        <rFont val="Arial Narrow"/>
        <family val="2"/>
      </rPr>
      <t>2</t>
    </r>
    <r>
      <rPr>
        <sz val="11"/>
        <color rgb="FF000000"/>
        <rFont val="한컴 고딕"/>
        <family val="3"/>
        <charset val="129"/>
      </rPr>
      <t>종</t>
    </r>
    <phoneticPr fontId="5" type="noConversion"/>
  </si>
  <si>
    <r>
      <rPr>
        <sz val="11"/>
        <color rgb="FF000000"/>
        <rFont val="한컴 고딕"/>
        <family val="3"/>
        <charset val="129"/>
      </rPr>
      <t>제</t>
    </r>
    <r>
      <rPr>
        <sz val="11"/>
        <color rgb="FF000000"/>
        <rFont val="Arial Narrow"/>
        <family val="2"/>
      </rPr>
      <t>3</t>
    </r>
    <r>
      <rPr>
        <sz val="11"/>
        <color rgb="FF000000"/>
        <rFont val="한컴 고딕"/>
        <family val="3"/>
        <charset val="129"/>
      </rPr>
      <t>종</t>
    </r>
    <phoneticPr fontId="5" type="noConversion"/>
  </si>
  <si>
    <r>
      <rPr>
        <sz val="11"/>
        <color rgb="FF000000"/>
        <rFont val="한컴 고딕"/>
        <family val="3"/>
        <charset val="129"/>
      </rPr>
      <t>지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역</t>
    </r>
    <phoneticPr fontId="5" type="noConversion"/>
  </si>
  <si>
    <r>
      <rPr>
        <sz val="11"/>
        <color theme="1"/>
        <rFont val="한컴 고딕"/>
        <family val="3"/>
        <charset val="129"/>
      </rPr>
      <t>지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역</t>
    </r>
    <phoneticPr fontId="5" type="noConversion"/>
  </si>
  <si>
    <r>
      <rPr>
        <sz val="11"/>
        <color theme="1"/>
        <rFont val="한컴 고딕"/>
        <family val="3"/>
        <charset val="129"/>
      </rPr>
      <t>지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역</t>
    </r>
  </si>
  <si>
    <r>
      <rPr>
        <sz val="11"/>
        <color theme="1"/>
        <rFont val="한컴 고딕"/>
        <family val="3"/>
        <charset val="129"/>
      </rPr>
      <t>지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역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</si>
  <si>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「도시계획현황」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한국국토정보공사</t>
    </r>
    <phoneticPr fontId="2" type="noConversion"/>
  </si>
  <si>
    <r>
      <rPr>
        <sz val="11"/>
        <color rgb="FF000000"/>
        <rFont val="한컴 고딕"/>
        <family val="3"/>
        <charset val="129"/>
      </rPr>
      <t>도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시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지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역</t>
    </r>
    <r>
      <rPr>
        <sz val="11"/>
        <color rgb="FF000000"/>
        <rFont val="Arial Narrow"/>
        <family val="2"/>
      </rPr>
      <t xml:space="preserve">    </t>
    </r>
    <r>
      <rPr>
        <sz val="10"/>
        <color rgb="FF000000"/>
        <rFont val="Arial Narrow"/>
        <family val="2"/>
      </rPr>
      <t xml:space="preserve">Urban Area </t>
    </r>
    <r>
      <rPr>
        <sz val="11"/>
        <color rgb="FF000000"/>
        <rFont val="Arial Narrow"/>
        <family val="2"/>
      </rPr>
      <t xml:space="preserve">                                                                        </t>
    </r>
    <phoneticPr fontId="5" type="noConversion"/>
  </si>
  <si>
    <r>
      <t xml:space="preserve"> </t>
    </r>
    <r>
      <rPr>
        <sz val="11"/>
        <color rgb="FF000000"/>
        <rFont val="한컴 고딕"/>
        <family val="3"/>
        <charset val="129"/>
      </rPr>
      <t>전용주거지역</t>
    </r>
    <r>
      <rPr>
        <sz val="11"/>
        <color rgb="FF000000"/>
        <rFont val="Arial Narrow"/>
        <family val="2"/>
      </rPr>
      <t xml:space="preserve">  </t>
    </r>
    <r>
      <rPr>
        <sz val="10"/>
        <color rgb="FF000000"/>
        <rFont val="Arial Narrow"/>
        <family val="2"/>
      </rPr>
      <t>Exclusive residential</t>
    </r>
    <phoneticPr fontId="5" type="noConversion"/>
  </si>
  <si>
    <r>
      <rPr>
        <sz val="11"/>
        <color rgb="FF000000"/>
        <rFont val="한컴 고딕"/>
        <family val="3"/>
        <charset val="129"/>
      </rPr>
      <t>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시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역</t>
    </r>
    <r>
      <rPr>
        <sz val="11"/>
        <color rgb="FF000000"/>
        <rFont val="Arial Narrow"/>
        <family val="2"/>
      </rPr>
      <t xml:space="preserve">     </t>
    </r>
    <r>
      <rPr>
        <sz val="10"/>
        <color rgb="FF000000"/>
        <rFont val="Arial Narrow"/>
        <family val="2"/>
      </rPr>
      <t>Urban Area</t>
    </r>
    <phoneticPr fontId="5" type="noConversion"/>
  </si>
  <si>
    <r>
      <rPr>
        <sz val="11"/>
        <color rgb="FF000000"/>
        <rFont val="한컴 고딕"/>
        <family val="3"/>
        <charset val="129"/>
      </rPr>
      <t>공업지역</t>
    </r>
    <r>
      <rPr>
        <sz val="11"/>
        <color rgb="FF000000"/>
        <rFont val="Arial Narrow"/>
        <family val="2"/>
      </rPr>
      <t xml:space="preserve">   </t>
    </r>
    <r>
      <rPr>
        <sz val="10"/>
        <color rgb="FF000000"/>
        <rFont val="Arial Narrow"/>
        <family val="2"/>
      </rPr>
      <t xml:space="preserve"> Industrial</t>
    </r>
    <phoneticPr fontId="5" type="noConversion"/>
  </si>
  <si>
    <r>
      <rPr>
        <sz val="11"/>
        <color rgb="FF000000"/>
        <rFont val="한컴 고딕"/>
        <family val="3"/>
        <charset val="129"/>
      </rPr>
      <t>녹지지역</t>
    </r>
    <r>
      <rPr>
        <sz val="11"/>
        <color rgb="FF000000"/>
        <rFont val="Arial Narrow"/>
        <family val="2"/>
      </rPr>
      <t xml:space="preserve">    </t>
    </r>
    <r>
      <rPr>
        <sz val="10"/>
        <color rgb="FF000000"/>
        <rFont val="Arial Narrow"/>
        <family val="2"/>
      </rPr>
      <t xml:space="preserve"> Green</t>
    </r>
    <phoneticPr fontId="5" type="noConversion"/>
  </si>
  <si>
    <r>
      <rPr>
        <sz val="11"/>
        <color rgb="FF000000"/>
        <rFont val="한컴 고딕"/>
        <family val="3"/>
        <charset val="129"/>
      </rPr>
      <t>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시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역</t>
    </r>
    <r>
      <rPr>
        <sz val="11"/>
        <color rgb="FF000000"/>
        <rFont val="Arial Narrow"/>
        <family val="2"/>
      </rPr>
      <t xml:space="preserve">      </t>
    </r>
    <r>
      <rPr>
        <sz val="10"/>
        <color rgb="FF000000"/>
        <rFont val="Arial Narrow"/>
        <family val="2"/>
      </rPr>
      <t>Urban Area</t>
    </r>
    <phoneticPr fontId="5" type="noConversion"/>
  </si>
  <si>
    <r>
      <rPr>
        <sz val="11"/>
        <color rgb="FF000000"/>
        <rFont val="한컴 고딕"/>
        <family val="3"/>
        <charset val="129"/>
      </rPr>
      <t>상업지역</t>
    </r>
    <r>
      <rPr>
        <sz val="11"/>
        <color rgb="FF000000"/>
        <rFont val="Arial Narrow"/>
        <family val="2"/>
      </rPr>
      <t xml:space="preserve">   </t>
    </r>
    <r>
      <rPr>
        <sz val="10"/>
        <color rgb="FF000000"/>
        <rFont val="Arial Narrow"/>
        <family val="2"/>
      </rPr>
      <t>Commercial</t>
    </r>
    <phoneticPr fontId="5" type="noConversion"/>
  </si>
  <si>
    <r>
      <rPr>
        <sz val="11"/>
        <color rgb="FF000000"/>
        <rFont val="한컴 고딕"/>
        <family val="3"/>
        <charset val="129"/>
      </rPr>
      <t>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시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역</t>
    </r>
    <r>
      <rPr>
        <sz val="11"/>
        <color rgb="FF000000"/>
        <rFont val="Arial Narrow"/>
        <family val="2"/>
      </rPr>
      <t xml:space="preserve">    </t>
    </r>
    <r>
      <rPr>
        <sz val="10"/>
        <color rgb="FF000000"/>
        <rFont val="Arial Narrow"/>
        <family val="2"/>
      </rPr>
      <t>Non-urban area</t>
    </r>
    <phoneticPr fontId="5" type="noConversion"/>
  </si>
  <si>
    <r>
      <t xml:space="preserve">    </t>
    </r>
    <r>
      <rPr>
        <sz val="11"/>
        <color rgb="FF000000"/>
        <rFont val="한컴 고딕"/>
        <family val="3"/>
        <charset val="129"/>
      </rPr>
      <t>일반주거지역</t>
    </r>
    <r>
      <rPr>
        <sz val="8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>General residential</t>
    </r>
    <phoneticPr fontId="5" type="noConversion"/>
  </si>
  <si>
    <r>
      <rPr>
        <sz val="11"/>
        <color rgb="FF000000"/>
        <rFont val="한컴 고딕"/>
        <family val="3"/>
        <charset val="129"/>
      </rPr>
      <t xml:space="preserve">주거지역 </t>
    </r>
    <r>
      <rPr>
        <sz val="10"/>
        <color rgb="FF000000"/>
        <rFont val="돋움"/>
        <family val="2"/>
        <charset val="129"/>
      </rPr>
      <t xml:space="preserve"> </t>
    </r>
    <r>
      <rPr>
        <sz val="10"/>
        <color rgb="FF000000"/>
        <rFont val="Arial Narrow"/>
        <family val="2"/>
      </rPr>
      <t>Residentia</t>
    </r>
    <r>
      <rPr>
        <sz val="8"/>
        <color rgb="FF000000"/>
        <rFont val="Arial Narrow"/>
        <family val="2"/>
      </rPr>
      <t>l</t>
    </r>
    <phoneticPr fontId="5" type="noConversion"/>
  </si>
  <si>
    <r>
      <t xml:space="preserve">12. </t>
    </r>
    <r>
      <rPr>
        <b/>
        <sz val="21"/>
        <rFont val="한컴 고딕"/>
        <family val="3"/>
        <charset val="129"/>
      </rPr>
      <t>용도지구</t>
    </r>
    <phoneticPr fontId="2" type="noConversion"/>
  </si>
  <si>
    <r>
      <t xml:space="preserve">12. </t>
    </r>
    <r>
      <rPr>
        <b/>
        <sz val="21"/>
        <rFont val="한컴 고딕"/>
        <family val="3"/>
        <charset val="129"/>
      </rPr>
      <t>용도지구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</si>
  <si>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k</t>
    </r>
    <r>
      <rPr>
        <sz val="10"/>
        <rFont val="한컴 고딕"/>
        <family val="3"/>
        <charset val="129"/>
      </rPr>
      <t>㎡</t>
    </r>
    <phoneticPr fontId="2" type="noConversion"/>
  </si>
  <si>
    <r>
      <t>Unit : k</t>
    </r>
    <r>
      <rPr>
        <sz val="10"/>
        <rFont val="한컴 고딕"/>
        <family val="3"/>
        <charset val="129"/>
      </rPr>
      <t>㎡</t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</si>
  <si>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</si>
  <si>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경관지구</t>
    </r>
    <r>
      <rPr>
        <sz val="11"/>
        <color rgb="FF000000"/>
        <rFont val="Arial Narrow"/>
        <family val="2"/>
      </rPr>
      <t xml:space="preserve"> </t>
    </r>
    <phoneticPr fontId="2" type="noConversion"/>
  </si>
  <si>
    <r>
      <rPr>
        <sz val="11"/>
        <color rgb="FF000000"/>
        <rFont val="한컴 고딕"/>
        <family val="3"/>
        <charset val="129"/>
      </rPr>
      <t>고도지구</t>
    </r>
    <phoneticPr fontId="2" type="noConversion"/>
  </si>
  <si>
    <r>
      <rPr>
        <sz val="11"/>
        <color rgb="FF000000"/>
        <rFont val="한컴 고딕"/>
        <family val="3"/>
        <charset val="129"/>
      </rPr>
      <t>방화지구</t>
    </r>
    <phoneticPr fontId="2" type="noConversion"/>
  </si>
  <si>
    <r>
      <rPr>
        <sz val="11"/>
        <color rgb="FF000000"/>
        <rFont val="한컴 고딕"/>
        <family val="3"/>
        <charset val="129"/>
      </rPr>
      <t>취락지구</t>
    </r>
    <phoneticPr fontId="2" type="noConversion"/>
  </si>
  <si>
    <r>
      <rPr>
        <sz val="11"/>
        <color rgb="FF000000"/>
        <rFont val="한컴 고딕"/>
        <family val="3"/>
        <charset val="129"/>
      </rPr>
      <t>개발진흥지구</t>
    </r>
    <phoneticPr fontId="2" type="noConversion"/>
  </si>
  <si>
    <r>
      <rPr>
        <sz val="11"/>
        <color rgb="FF000000"/>
        <rFont val="한컴 고딕"/>
        <family val="3"/>
        <charset val="129"/>
      </rPr>
      <t>소계</t>
    </r>
    <phoneticPr fontId="2" type="noConversion"/>
  </si>
  <si>
    <r>
      <rPr>
        <sz val="11"/>
        <color rgb="FF000000"/>
        <rFont val="한컴 고딕"/>
        <family val="3"/>
        <charset val="129"/>
      </rPr>
      <t>자연</t>
    </r>
    <phoneticPr fontId="2" type="noConversion"/>
  </si>
  <si>
    <r>
      <rPr>
        <sz val="11"/>
        <color rgb="FF000000"/>
        <rFont val="한컴 고딕"/>
        <family val="3"/>
        <charset val="129"/>
      </rPr>
      <t>시가지</t>
    </r>
    <phoneticPr fontId="2" type="noConversion"/>
  </si>
  <si>
    <r>
      <rPr>
        <sz val="11"/>
        <color rgb="FF000000"/>
        <rFont val="한컴 고딕"/>
        <family val="3"/>
        <charset val="129"/>
      </rPr>
      <t>특화</t>
    </r>
    <phoneticPr fontId="2" type="noConversion"/>
  </si>
  <si>
    <r>
      <rPr>
        <sz val="11"/>
        <color rgb="FF000000"/>
        <rFont val="한컴 고딕"/>
        <family val="3"/>
        <charset val="129"/>
      </rPr>
      <t>집단</t>
    </r>
    <phoneticPr fontId="2" type="noConversion"/>
  </si>
  <si>
    <r>
      <rPr>
        <sz val="11"/>
        <color rgb="FF000000"/>
        <rFont val="한컴 고딕"/>
        <family val="3"/>
        <charset val="129"/>
      </rPr>
      <t>주거</t>
    </r>
    <phoneticPr fontId="2" type="noConversion"/>
  </si>
  <si>
    <r>
      <rPr>
        <sz val="11"/>
        <color rgb="FF000000"/>
        <rFont val="한컴 고딕"/>
        <family val="3"/>
        <charset val="129"/>
      </rPr>
      <t>산업유통</t>
    </r>
    <phoneticPr fontId="2" type="noConversion"/>
  </si>
  <si>
    <r>
      <rPr>
        <sz val="11"/>
        <color rgb="FF000000"/>
        <rFont val="한컴 고딕"/>
        <family val="3"/>
        <charset val="129"/>
      </rPr>
      <t>방재지구</t>
    </r>
    <phoneticPr fontId="2" type="noConversion"/>
  </si>
  <si>
    <r>
      <rPr>
        <sz val="11"/>
        <color rgb="FF000000"/>
        <rFont val="한컴 고딕"/>
        <family val="3"/>
        <charset val="129"/>
      </rPr>
      <t>보호지구</t>
    </r>
    <phoneticPr fontId="2" type="noConversion"/>
  </si>
  <si>
    <r>
      <rPr>
        <sz val="11"/>
        <color rgb="FF000000"/>
        <rFont val="한컴 고딕"/>
        <family val="3"/>
        <charset val="129"/>
      </rPr>
      <t>특정용도</t>
    </r>
    <phoneticPr fontId="2" type="noConversion"/>
  </si>
  <si>
    <r>
      <rPr>
        <sz val="11"/>
        <color rgb="FF000000"/>
        <rFont val="한컴 고딕"/>
        <family val="3"/>
        <charset val="129"/>
      </rPr>
      <t>복합용도</t>
    </r>
    <phoneticPr fontId="2" type="noConversion"/>
  </si>
  <si>
    <r>
      <rPr>
        <sz val="11"/>
        <color theme="1"/>
        <rFont val="한컴 고딕"/>
        <family val="3"/>
        <charset val="129"/>
      </rPr>
      <t>조례로</t>
    </r>
    <phoneticPr fontId="2" type="noConversion"/>
  </si>
  <si>
    <r>
      <rPr>
        <sz val="11"/>
        <color rgb="FF000000"/>
        <rFont val="한컴 고딕"/>
        <family val="3"/>
        <charset val="129"/>
      </rPr>
      <t>제한지구</t>
    </r>
    <phoneticPr fontId="2" type="noConversion"/>
  </si>
  <si>
    <r>
      <rPr>
        <sz val="11"/>
        <color rgb="FF000000"/>
        <rFont val="한컴 고딕"/>
        <family val="3"/>
        <charset val="129"/>
      </rPr>
      <t>지구</t>
    </r>
    <phoneticPr fontId="2" type="noConversion"/>
  </si>
  <si>
    <r>
      <rPr>
        <sz val="11"/>
        <color theme="1"/>
        <rFont val="한컴 고딕"/>
        <family val="3"/>
        <charset val="129"/>
      </rPr>
      <t>정하는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지구</t>
    </r>
    <phoneticPr fontId="2" type="noConversion"/>
  </si>
  <si>
    <r>
      <rPr>
        <sz val="11"/>
        <color rgb="FF000000"/>
        <rFont val="한컴 고딕"/>
        <family val="3"/>
        <charset val="129"/>
      </rPr>
      <t>역사문화환경</t>
    </r>
    <phoneticPr fontId="2" type="noConversion"/>
  </si>
  <si>
    <r>
      <rPr>
        <sz val="11"/>
        <color rgb="FF000000"/>
        <rFont val="한컴 고딕"/>
        <family val="3"/>
        <charset val="129"/>
      </rPr>
      <t>중요시설물</t>
    </r>
    <phoneticPr fontId="2" type="noConversion"/>
  </si>
  <si>
    <r>
      <rPr>
        <sz val="11"/>
        <color rgb="FF000000"/>
        <rFont val="한컴 고딕"/>
        <family val="3"/>
        <charset val="129"/>
      </rPr>
      <t>생태계</t>
    </r>
    <phoneticPr fontId="2" type="noConversion"/>
  </si>
  <si>
    <r>
      <rPr>
        <sz val="11"/>
        <color rgb="FF000000"/>
        <rFont val="한컴 고딕"/>
        <family val="3"/>
        <charset val="129"/>
      </rPr>
      <t>관광휴양</t>
    </r>
    <phoneticPr fontId="2" type="noConversion"/>
  </si>
  <si>
    <r>
      <rPr>
        <sz val="11"/>
        <color rgb="FF000000"/>
        <rFont val="한컴 고딕"/>
        <family val="3"/>
        <charset val="129"/>
      </rPr>
      <t>복합</t>
    </r>
    <phoneticPr fontId="2" type="noConversion"/>
  </si>
  <si>
    <r>
      <rPr>
        <sz val="11"/>
        <color rgb="FF000000"/>
        <rFont val="한컴 고딕"/>
        <family val="3"/>
        <charset val="129"/>
      </rPr>
      <t>특정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</si>
  <si>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「도시계획현황」한국국토정보공사</t>
    </r>
    <r>
      <rPr>
        <sz val="10"/>
        <rFont val="Arial Narrow"/>
        <family val="2"/>
      </rPr>
      <t/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</si>
  <si>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「도시계획현황」한국국토정보공사</t>
    </r>
    <phoneticPr fontId="2" type="noConversion"/>
  </si>
  <si>
    <r>
      <rPr>
        <sz val="10"/>
        <color rgb="FF000000"/>
        <rFont val="한컴 고딕"/>
        <family val="3"/>
        <charset val="129"/>
      </rPr>
      <t>개소</t>
    </r>
    <r>
      <rPr>
        <sz val="10"/>
        <color rgb="FF000000"/>
        <rFont val="Arial Narrow"/>
        <family val="2"/>
      </rPr>
      <t xml:space="preserve"> </t>
    </r>
    <phoneticPr fontId="2" type="noConversion"/>
  </si>
  <si>
    <r>
      <rPr>
        <sz val="10"/>
        <color rgb="FF000000"/>
        <rFont val="한컴 고딕"/>
        <family val="3"/>
        <charset val="129"/>
      </rPr>
      <t>면적</t>
    </r>
    <r>
      <rPr>
        <sz val="10"/>
        <color rgb="FF000000"/>
        <rFont val="Arial Narrow"/>
        <family val="2"/>
      </rPr>
      <t xml:space="preserve"> </t>
    </r>
  </si>
  <si>
    <r>
      <rPr>
        <sz val="10"/>
        <color rgb="FF000000"/>
        <rFont val="한컴 고딕"/>
        <family val="3"/>
        <charset val="129"/>
      </rPr>
      <t>개소</t>
    </r>
    <r>
      <rPr>
        <sz val="10"/>
        <color rgb="FF000000"/>
        <rFont val="Arial Narrow"/>
        <family val="2"/>
      </rPr>
      <t xml:space="preserve"> </t>
    </r>
  </si>
  <si>
    <r>
      <rPr>
        <sz val="10"/>
        <color theme="1"/>
        <rFont val="한컴 고딕"/>
        <family val="3"/>
        <charset val="129"/>
      </rPr>
      <t>개소</t>
    </r>
    <r>
      <rPr>
        <sz val="10"/>
        <color theme="1"/>
        <rFont val="Arial Narrow"/>
        <family val="2"/>
      </rPr>
      <t xml:space="preserve"> </t>
    </r>
  </si>
  <si>
    <r>
      <rPr>
        <sz val="10"/>
        <color theme="1"/>
        <rFont val="한컴 고딕"/>
        <family val="3"/>
        <charset val="129"/>
      </rPr>
      <t>면적</t>
    </r>
    <r>
      <rPr>
        <sz val="10"/>
        <color theme="1"/>
        <rFont val="Arial Narrow"/>
        <family val="2"/>
      </rPr>
      <t xml:space="preserve"> </t>
    </r>
  </si>
  <si>
    <r>
      <t xml:space="preserve">13. </t>
    </r>
    <r>
      <rPr>
        <b/>
        <sz val="21"/>
        <rFont val="한컴 고딕"/>
        <family val="3"/>
        <charset val="129"/>
      </rPr>
      <t>공원</t>
    </r>
    <r>
      <rPr>
        <b/>
        <vertAlign val="superscript"/>
        <sz val="21"/>
        <rFont val="Arial Narrow"/>
        <family val="2"/>
      </rPr>
      <t>1)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</si>
  <si>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㎡</t>
    </r>
    <phoneticPr fontId="5" type="noConversion"/>
  </si>
  <si>
    <r>
      <t xml:space="preserve">unit : Number, </t>
    </r>
    <r>
      <rPr>
        <sz val="10"/>
        <rFont val="한컴 고딕"/>
        <family val="3"/>
        <charset val="129"/>
      </rPr>
      <t>㎡</t>
    </r>
    <phoneticPr fontId="2" type="noConversion"/>
  </si>
  <si>
    <r>
      <rPr>
        <sz val="11"/>
        <rFont val="한컴 고딕"/>
        <family val="3"/>
        <charset val="129"/>
      </rPr>
      <t>연별</t>
    </r>
    <phoneticPr fontId="2" type="noConversion"/>
  </si>
  <si>
    <r>
      <rPr>
        <sz val="11"/>
        <rFont val="한컴 고딕"/>
        <family val="3"/>
        <charset val="129"/>
      </rPr>
      <t>계</t>
    </r>
    <phoneticPr fontId="5" type="noConversion"/>
  </si>
  <si>
    <r>
      <t xml:space="preserve">  </t>
    </r>
    <r>
      <rPr>
        <sz val="11"/>
        <rFont val="한컴 고딕"/>
        <family val="3"/>
        <charset val="129"/>
      </rPr>
      <t>도시자연
공원</t>
    </r>
    <phoneticPr fontId="5" type="noConversion"/>
  </si>
  <si>
    <r>
      <rPr>
        <sz val="11"/>
        <rFont val="한컴 고딕"/>
        <family val="3"/>
        <charset val="129"/>
      </rPr>
      <t>국가도시
공원</t>
    </r>
    <phoneticPr fontId="5" type="noConversion"/>
  </si>
  <si>
    <r>
      <rPr>
        <sz val="11"/>
        <rFont val="한컴 고딕"/>
        <family val="3"/>
        <charset val="129"/>
      </rPr>
      <t>소공원</t>
    </r>
    <phoneticPr fontId="5" type="noConversion"/>
  </si>
  <si>
    <r>
      <rPr>
        <sz val="11"/>
        <rFont val="한컴 고딕"/>
        <family val="3"/>
        <charset val="129"/>
      </rPr>
      <t>어린이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공원</t>
    </r>
    <phoneticPr fontId="5" type="noConversion"/>
  </si>
  <si>
    <r>
      <rPr>
        <sz val="11"/>
        <rFont val="한컴 고딕"/>
        <family val="3"/>
        <charset val="129"/>
      </rPr>
      <t>근린공원</t>
    </r>
    <phoneticPr fontId="5" type="noConversion"/>
  </si>
  <si>
    <r>
      <rPr>
        <sz val="11"/>
        <rFont val="한컴 고딕"/>
        <family val="3"/>
        <charset val="129"/>
      </rPr>
      <t>역사공원</t>
    </r>
    <phoneticPr fontId="5" type="noConversion"/>
  </si>
  <si>
    <r>
      <rPr>
        <sz val="11"/>
        <rFont val="한컴 고딕"/>
        <family val="3"/>
        <charset val="129"/>
      </rPr>
      <t>문화공원</t>
    </r>
    <phoneticPr fontId="5" type="noConversion"/>
  </si>
  <si>
    <r>
      <rPr>
        <sz val="11"/>
        <rFont val="한컴 고딕"/>
        <family val="3"/>
        <charset val="129"/>
      </rPr>
      <t>수변공원</t>
    </r>
    <phoneticPr fontId="5" type="noConversion"/>
  </si>
  <si>
    <r>
      <rPr>
        <sz val="11"/>
        <rFont val="한컴 고딕"/>
        <family val="3"/>
        <charset val="129"/>
      </rPr>
      <t>묘지공원</t>
    </r>
    <phoneticPr fontId="5" type="noConversion"/>
  </si>
  <si>
    <r>
      <rPr>
        <sz val="11"/>
        <rFont val="한컴 고딕"/>
        <family val="3"/>
        <charset val="129"/>
      </rPr>
      <t>체육공원</t>
    </r>
    <phoneticPr fontId="5" type="noConversion"/>
  </si>
  <si>
    <r>
      <rPr>
        <sz val="11"/>
        <rFont val="한컴 고딕"/>
        <family val="3"/>
        <charset val="129"/>
      </rPr>
      <t>도시농업
공원</t>
    </r>
    <phoneticPr fontId="5" type="noConversion"/>
  </si>
  <si>
    <r>
      <rPr>
        <sz val="11"/>
        <rFont val="한컴 고딕"/>
        <family val="3"/>
        <charset val="129"/>
      </rPr>
      <t>방재
공원</t>
    </r>
    <phoneticPr fontId="5" type="noConversion"/>
  </si>
  <si>
    <r>
      <rPr>
        <sz val="11"/>
        <rFont val="한컴 고딕"/>
        <family val="3"/>
        <charset val="129"/>
      </rPr>
      <t>조례로</t>
    </r>
    <r>
      <rPr>
        <sz val="11"/>
        <rFont val="Arial Narrow"/>
        <family val="2"/>
      </rPr>
      <t xml:space="preserve"> 
</t>
    </r>
    <r>
      <rPr>
        <sz val="11"/>
        <rFont val="한컴 고딕"/>
        <family val="3"/>
        <charset val="129"/>
      </rPr>
      <t>정하는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공원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</si>
  <si>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도시공원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녹지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관한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법률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15</t>
    </r>
    <r>
      <rPr>
        <sz val="10"/>
        <rFont val="한컴 고딕"/>
        <family val="3"/>
        <charset val="129"/>
      </rPr>
      <t>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1</t>
    </r>
    <r>
      <rPr>
        <sz val="10"/>
        <rFont val="한컴 고딕"/>
        <family val="3"/>
        <charset val="129"/>
      </rPr>
      <t>호에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따른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분류</t>
    </r>
    <phoneticPr fontId="2" type="noConversion"/>
  </si>
  <si>
    <r>
      <rPr>
        <sz val="10"/>
        <rFont val="한컴 고딕"/>
        <family val="3"/>
        <charset val="129"/>
      </rPr>
      <t>개소</t>
    </r>
    <phoneticPr fontId="5" type="noConversion"/>
  </si>
  <si>
    <r>
      <rPr>
        <sz val="10"/>
        <rFont val="한컴 고딕"/>
        <family val="3"/>
        <charset val="129"/>
      </rPr>
      <t>면적</t>
    </r>
    <phoneticPr fontId="5" type="noConversion"/>
  </si>
  <si>
    <t>Unit : m, %</t>
    <phoneticPr fontId="2" type="noConversion"/>
  </si>
  <si>
    <r>
      <t xml:space="preserve">14. </t>
    </r>
    <r>
      <rPr>
        <b/>
        <sz val="21"/>
        <rFont val="한컴 고딕"/>
        <family val="3"/>
        <charset val="129"/>
      </rPr>
      <t>도로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</si>
  <si>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m, %</t>
    </r>
    <phoneticPr fontId="2" type="noConversion"/>
  </si>
  <si>
    <r>
      <rPr>
        <sz val="11"/>
        <rFont val="한컴 고딕"/>
        <family val="3"/>
        <charset val="129"/>
      </rPr>
      <t xml:space="preserve">연별
</t>
    </r>
    <r>
      <rPr>
        <sz val="11"/>
        <rFont val="Arial Narrow"/>
        <family val="2"/>
      </rPr>
      <t>Year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</si>
  <si>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phoneticPr fontId="2" type="noConversion"/>
  </si>
  <si>
    <r>
      <t xml:space="preserve">    </t>
    </r>
    <r>
      <rPr>
        <sz val="11"/>
        <rFont val="한컴 고딕"/>
        <family val="3"/>
        <charset val="129"/>
      </rPr>
      <t>일반국도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 xml:space="preserve"> National Highway </t>
    </r>
    <phoneticPr fontId="2" type="noConversion"/>
  </si>
  <si>
    <r>
      <t xml:space="preserve">    </t>
    </r>
    <r>
      <rPr>
        <sz val="11"/>
        <rFont val="한컴 고딕"/>
        <family val="3"/>
        <charset val="129"/>
      </rPr>
      <t>지방도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 xml:space="preserve"> Provincial road</t>
    </r>
    <phoneticPr fontId="2" type="noConversion"/>
  </si>
  <si>
    <r>
      <t xml:space="preserve">    </t>
    </r>
    <r>
      <rPr>
        <sz val="11"/>
        <rFont val="한컴 고딕"/>
        <family val="3"/>
        <charset val="129"/>
      </rPr>
      <t>시군도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>Si and Gun's road</t>
    </r>
    <phoneticPr fontId="2" type="noConversion"/>
  </si>
  <si>
    <t>Pavement
 Ratio</t>
    <phoneticPr fontId="2" type="noConversion"/>
  </si>
  <si>
    <t>Un
opened</t>
    <phoneticPr fontId="2" type="noConversion"/>
  </si>
  <si>
    <t>Pave
ment</t>
    <phoneticPr fontId="2" type="noConversion"/>
  </si>
  <si>
    <t>Pavement
Ratio</t>
    <phoneticPr fontId="2" type="noConversion"/>
  </si>
  <si>
    <r>
      <t xml:space="preserve">  </t>
    </r>
    <r>
      <rPr>
        <sz val="10"/>
        <rFont val="한컴 고딕"/>
        <family val="3"/>
        <charset val="129"/>
      </rPr>
      <t>개통</t>
    </r>
    <r>
      <rPr>
        <sz val="10"/>
        <rFont val="Arial Narrow"/>
        <family val="2"/>
      </rPr>
      <t xml:space="preserve">     Opening</t>
    </r>
    <phoneticPr fontId="80" type="noConversion"/>
  </si>
  <si>
    <r>
      <rPr>
        <sz val="10"/>
        <rFont val="한컴 고딕"/>
        <family val="3"/>
        <charset val="129"/>
      </rPr>
      <t>미개통</t>
    </r>
    <phoneticPr fontId="2" type="noConversion"/>
  </si>
  <si>
    <r>
      <rPr>
        <sz val="10"/>
        <rFont val="한컴 고딕"/>
        <family val="3"/>
        <charset val="129"/>
      </rPr>
      <t>미개설</t>
    </r>
    <phoneticPr fontId="2" type="noConversion"/>
  </si>
  <si>
    <r>
      <rPr>
        <sz val="10"/>
        <rFont val="한컴 고딕"/>
        <family val="3"/>
        <charset val="129"/>
      </rPr>
      <t>소계</t>
    </r>
    <phoneticPr fontId="2" type="noConversion"/>
  </si>
  <si>
    <r>
      <rPr>
        <sz val="10"/>
        <rFont val="한컴 고딕"/>
        <family val="3"/>
        <charset val="129"/>
      </rPr>
      <t>포장</t>
    </r>
    <phoneticPr fontId="2" type="noConversion"/>
  </si>
  <si>
    <r>
      <rPr>
        <sz val="10"/>
        <rFont val="한컴 고딕"/>
        <family val="3"/>
        <charset val="129"/>
      </rPr>
      <t>포장률</t>
    </r>
    <phoneticPr fontId="2" type="noConversion"/>
  </si>
  <si>
    <r>
      <rPr>
        <sz val="10"/>
        <rFont val="한컴 고딕"/>
        <family val="3"/>
        <charset val="129"/>
      </rPr>
      <t>미포장</t>
    </r>
    <phoneticPr fontId="2" type="noConversion"/>
  </si>
  <si>
    <t>Un
paved</t>
    <phoneticPr fontId="2" type="noConversion"/>
  </si>
  <si>
    <t>2023</t>
  </si>
  <si>
    <t>2024</t>
    <phoneticPr fontId="2" type="noConversion"/>
  </si>
  <si>
    <r>
      <t xml:space="preserve">14-1. </t>
    </r>
    <r>
      <rPr>
        <b/>
        <sz val="21"/>
        <rFont val="한컴 고딕"/>
        <family val="3"/>
        <charset val="129"/>
      </rPr>
      <t>폭원별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도로현황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</si>
  <si>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m</t>
    </r>
  </si>
  <si>
    <r>
      <rPr>
        <sz val="11"/>
        <rFont val="한컴 고딕"/>
        <family val="3"/>
        <charset val="129"/>
      </rPr>
      <t xml:space="preserve">연별
</t>
    </r>
    <r>
      <rPr>
        <sz val="11"/>
        <rFont val="Arial Narrow"/>
        <family val="2"/>
      </rPr>
      <t>Year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</si>
  <si>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도로연장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</si>
  <si>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「도시계획현황」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한국토지주택공사</t>
    </r>
    <phoneticPr fontId="2" type="noConversion"/>
  </si>
  <si>
    <r>
      <rPr>
        <sz val="11"/>
        <rFont val="한컴 고딕"/>
        <family val="3"/>
        <charset val="129"/>
      </rPr>
      <t>도로</t>
    </r>
    <r>
      <rPr>
        <sz val="11"/>
        <rFont val="Arial Narrow"/>
        <family val="2"/>
      </rPr>
      <t xml:space="preserve"> (</t>
    </r>
    <r>
      <rPr>
        <sz val="11"/>
        <rFont val="한컴 고딕"/>
        <family val="3"/>
        <charset val="129"/>
      </rPr>
      <t>폭원별</t>
    </r>
    <r>
      <rPr>
        <sz val="11"/>
        <rFont val="Arial Narrow"/>
        <family val="2"/>
      </rPr>
      <t xml:space="preserve">)     </t>
    </r>
    <r>
      <rPr>
        <sz val="10"/>
        <rFont val="Arial Narrow"/>
        <family val="2"/>
      </rPr>
      <t>Roads (by size)</t>
    </r>
    <phoneticPr fontId="2" type="noConversion"/>
  </si>
  <si>
    <r>
      <rPr>
        <sz val="11"/>
        <rFont val="한컴 고딕"/>
        <family val="3"/>
        <charset val="129"/>
      </rPr>
      <t xml:space="preserve">광로
</t>
    </r>
    <r>
      <rPr>
        <sz val="11"/>
        <rFont val="Arial Narrow"/>
        <family val="2"/>
      </rPr>
      <t xml:space="preserve">(40m </t>
    </r>
    <r>
      <rPr>
        <sz val="11"/>
        <rFont val="한컴 고딕"/>
        <family val="3"/>
        <charset val="129"/>
      </rPr>
      <t>이상</t>
    </r>
    <r>
      <rPr>
        <sz val="11"/>
        <rFont val="Arial Narrow"/>
        <family val="2"/>
      </rPr>
      <t xml:space="preserve">)
</t>
    </r>
    <r>
      <rPr>
        <sz val="10"/>
        <rFont val="Arial Narrow"/>
        <family val="2"/>
      </rPr>
      <t>Avenues</t>
    </r>
    <phoneticPr fontId="2" type="noConversion"/>
  </si>
  <si>
    <r>
      <rPr>
        <sz val="11"/>
        <rFont val="한컴 고딕"/>
        <family val="3"/>
        <charset val="129"/>
      </rPr>
      <t xml:space="preserve">대로
</t>
    </r>
    <r>
      <rPr>
        <sz val="11"/>
        <rFont val="Arial Narrow"/>
        <family val="2"/>
      </rPr>
      <t xml:space="preserve">(25~40m </t>
    </r>
    <r>
      <rPr>
        <sz val="11"/>
        <rFont val="한컴 고딕"/>
        <family val="3"/>
        <charset val="129"/>
      </rPr>
      <t>미만</t>
    </r>
    <r>
      <rPr>
        <sz val="11"/>
        <rFont val="Arial Narrow"/>
        <family val="2"/>
      </rPr>
      <t xml:space="preserve">)
</t>
    </r>
    <r>
      <rPr>
        <sz val="10"/>
        <rFont val="Arial Narrow"/>
        <family val="2"/>
      </rPr>
      <t>Streets</t>
    </r>
    <phoneticPr fontId="2" type="noConversion"/>
  </si>
  <si>
    <r>
      <rPr>
        <sz val="11"/>
        <rFont val="한컴 고딕"/>
        <family val="3"/>
        <charset val="129"/>
      </rPr>
      <t xml:space="preserve">중로
</t>
    </r>
    <r>
      <rPr>
        <sz val="11"/>
        <rFont val="Arial Narrow"/>
        <family val="2"/>
      </rPr>
      <t xml:space="preserve">(12~25m </t>
    </r>
    <r>
      <rPr>
        <sz val="11"/>
        <rFont val="한컴 고딕"/>
        <family val="3"/>
        <charset val="129"/>
      </rPr>
      <t>미만</t>
    </r>
    <r>
      <rPr>
        <sz val="11"/>
        <rFont val="Arial Narrow"/>
        <family val="2"/>
      </rPr>
      <t xml:space="preserve">)
</t>
    </r>
    <r>
      <rPr>
        <sz val="10"/>
        <rFont val="Arial Narrow"/>
        <family val="2"/>
      </rPr>
      <t>Roads</t>
    </r>
    <phoneticPr fontId="2" type="noConversion"/>
  </si>
  <si>
    <r>
      <rPr>
        <sz val="11"/>
        <rFont val="한컴 고딕"/>
        <family val="3"/>
        <charset val="129"/>
      </rPr>
      <t xml:space="preserve">소로
</t>
    </r>
    <r>
      <rPr>
        <sz val="11"/>
        <rFont val="Arial Narrow"/>
        <family val="2"/>
      </rPr>
      <t xml:space="preserve">(12m </t>
    </r>
    <r>
      <rPr>
        <sz val="11"/>
        <rFont val="한컴 고딕"/>
        <family val="3"/>
        <charset val="129"/>
      </rPr>
      <t>미만</t>
    </r>
    <r>
      <rPr>
        <sz val="11"/>
        <rFont val="Arial Narrow"/>
        <family val="2"/>
      </rPr>
      <t xml:space="preserve">)
</t>
    </r>
    <r>
      <rPr>
        <sz val="10"/>
        <rFont val="Arial Narrow"/>
        <family val="2"/>
      </rPr>
      <t>Paths</t>
    </r>
    <phoneticPr fontId="2" type="noConversion"/>
  </si>
  <si>
    <r>
      <t xml:space="preserve">15. </t>
    </r>
    <r>
      <rPr>
        <b/>
        <sz val="21"/>
        <rFont val="한컴 고딕"/>
        <family val="3"/>
        <charset val="129"/>
      </rPr>
      <t>교량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</si>
  <si>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>, m</t>
    </r>
  </si>
  <si>
    <r>
      <rPr>
        <sz val="10.5"/>
        <rFont val="한컴 고딕"/>
        <family val="3"/>
        <charset val="129"/>
      </rPr>
      <t>연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별</t>
    </r>
    <phoneticPr fontId="5" type="noConversion"/>
  </si>
  <si>
    <r>
      <rPr>
        <sz val="10.5"/>
        <rFont val="한컴 고딕"/>
        <family val="3"/>
        <charset val="129"/>
      </rPr>
      <t>합</t>
    </r>
    <r>
      <rPr>
        <sz val="10.5"/>
        <rFont val="Arial Narrow"/>
        <family val="2"/>
      </rPr>
      <t xml:space="preserve">    </t>
    </r>
    <r>
      <rPr>
        <sz val="10.5"/>
        <rFont val="한컴 고딕"/>
        <family val="3"/>
        <charset val="129"/>
      </rPr>
      <t>계</t>
    </r>
  </si>
  <si>
    <r>
      <rPr>
        <sz val="10.5"/>
        <rFont val="한컴 고딕"/>
        <family val="3"/>
        <charset val="129"/>
      </rPr>
      <t>고속국도</t>
    </r>
    <phoneticPr fontId="5" type="noConversion"/>
  </si>
  <si>
    <r>
      <rPr>
        <sz val="10.5"/>
        <rFont val="한컴 고딕"/>
        <family val="3"/>
        <charset val="129"/>
      </rPr>
      <t>일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반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국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도</t>
    </r>
  </si>
  <si>
    <r>
      <rPr>
        <sz val="10.5"/>
        <rFont val="한컴 고딕"/>
        <family val="3"/>
        <charset val="129"/>
      </rPr>
      <t>개소</t>
    </r>
  </si>
  <si>
    <r>
      <rPr>
        <sz val="10.5"/>
        <rFont val="한컴 고딕"/>
        <family val="3"/>
        <charset val="129"/>
      </rPr>
      <t>연장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</si>
  <si>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「도로교량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터널현황」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국토교통부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도로과</t>
    </r>
    <r>
      <rPr>
        <sz val="10"/>
        <rFont val="Arial Narrow"/>
        <family val="2"/>
      </rPr>
      <t/>
    </r>
    <phoneticPr fontId="2" type="noConversion"/>
  </si>
  <si>
    <r>
      <t xml:space="preserve">16. </t>
    </r>
    <r>
      <rPr>
        <b/>
        <sz val="21"/>
        <rFont val="한컴 고딕"/>
        <family val="3"/>
        <charset val="129"/>
      </rPr>
      <t>건설장비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</si>
  <si>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대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</si>
  <si>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</si>
  <si>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합계</t>
    </r>
  </si>
  <si>
    <r>
      <rPr>
        <sz val="11"/>
        <color rgb="FF000000"/>
        <rFont val="한컴 고딕"/>
        <family val="3"/>
        <charset val="129"/>
      </rPr>
      <t>불도저</t>
    </r>
  </si>
  <si>
    <r>
      <rPr>
        <sz val="11"/>
        <color rgb="FF000000"/>
        <rFont val="한컴 고딕"/>
        <family val="3"/>
        <charset val="129"/>
      </rPr>
      <t>굴착기</t>
    </r>
  </si>
  <si>
    <r>
      <rPr>
        <sz val="11"/>
        <color rgb="FF000000"/>
        <rFont val="한컴 고딕"/>
        <family val="3"/>
        <charset val="129"/>
      </rPr>
      <t>로더</t>
    </r>
  </si>
  <si>
    <r>
      <rPr>
        <sz val="11"/>
        <color rgb="FF000000"/>
        <rFont val="한컴 고딕"/>
        <family val="3"/>
        <charset val="129"/>
      </rPr>
      <t>지게차</t>
    </r>
  </si>
  <si>
    <r>
      <rPr>
        <sz val="11"/>
        <color rgb="FF000000"/>
        <rFont val="한컴 고딕"/>
        <family val="3"/>
        <charset val="129"/>
      </rPr>
      <t>스크레이퍼</t>
    </r>
    <phoneticPr fontId="2" type="noConversion"/>
  </si>
  <si>
    <r>
      <rPr>
        <sz val="11"/>
        <color rgb="FF000000"/>
        <rFont val="한컴 고딕"/>
        <family val="3"/>
        <charset val="129"/>
      </rPr>
      <t>덤프트럭</t>
    </r>
  </si>
  <si>
    <r>
      <rPr>
        <sz val="11"/>
        <color rgb="FF000000"/>
        <rFont val="한컴 고딕"/>
        <family val="3"/>
        <charset val="129"/>
      </rPr>
      <t>기중기</t>
    </r>
  </si>
  <si>
    <r>
      <rPr>
        <sz val="11"/>
        <color rgb="FF000000"/>
        <rFont val="한컴 고딕"/>
        <family val="3"/>
        <charset val="129"/>
      </rPr>
      <t>모터그레이더</t>
    </r>
    <phoneticPr fontId="2" type="noConversion"/>
  </si>
  <si>
    <r>
      <rPr>
        <sz val="11"/>
        <color rgb="FF000000"/>
        <rFont val="한컴 고딕"/>
        <family val="3"/>
        <charset val="129"/>
      </rPr>
      <t>롤러</t>
    </r>
  </si>
  <si>
    <r>
      <rPr>
        <sz val="11"/>
        <color rgb="FF000000"/>
        <rFont val="한컴 고딕"/>
        <family val="3"/>
        <charset val="129"/>
      </rPr>
      <t>뱃칭플랜트</t>
    </r>
    <phoneticPr fontId="2" type="noConversion"/>
  </si>
  <si>
    <r>
      <rPr>
        <sz val="11"/>
        <color rgb="FF000000"/>
        <rFont val="한컴 고딕"/>
        <family val="3"/>
        <charset val="129"/>
      </rPr>
      <t>피니셔</t>
    </r>
  </si>
  <si>
    <r>
      <rPr>
        <sz val="11"/>
        <color rgb="FF000000"/>
        <rFont val="한컴 고딕"/>
        <family val="3"/>
        <charset val="129"/>
      </rPr>
      <t>살포기</t>
    </r>
  </si>
  <si>
    <r>
      <rPr>
        <sz val="11"/>
        <color rgb="FF000000"/>
        <rFont val="한컴 고딕"/>
        <family val="3"/>
        <charset val="129"/>
      </rPr>
      <t>믹서트럭</t>
    </r>
  </si>
  <si>
    <r>
      <rPr>
        <sz val="11"/>
        <color rgb="FF000000"/>
        <rFont val="한컴 고딕"/>
        <family val="3"/>
        <charset val="129"/>
      </rPr>
      <t>펌프</t>
    </r>
  </si>
  <si>
    <r>
      <rPr>
        <sz val="11"/>
        <color rgb="FF000000"/>
        <rFont val="한컴 고딕"/>
        <family val="3"/>
        <charset val="129"/>
      </rPr>
      <t>믹싱플랜트</t>
    </r>
  </si>
  <si>
    <r>
      <rPr>
        <sz val="11"/>
        <color rgb="FF000000"/>
        <rFont val="한컴 고딕"/>
        <family val="3"/>
        <charset val="129"/>
      </rPr>
      <t>골재살포기</t>
    </r>
    <phoneticPr fontId="2" type="noConversion"/>
  </si>
  <si>
    <r>
      <rPr>
        <sz val="11"/>
        <color rgb="FF000000"/>
        <rFont val="한컴 고딕"/>
        <family val="3"/>
        <charset val="129"/>
      </rPr>
      <t>쇄석기</t>
    </r>
  </si>
  <si>
    <r>
      <rPr>
        <sz val="11"/>
        <color rgb="FF000000"/>
        <rFont val="한컴 고딕"/>
        <family val="3"/>
        <charset val="129"/>
      </rPr>
      <t>공기압축기</t>
    </r>
    <phoneticPr fontId="2" type="noConversion"/>
  </si>
  <si>
    <r>
      <rPr>
        <sz val="11"/>
        <color rgb="FF000000"/>
        <rFont val="한컴 고딕"/>
        <family val="3"/>
        <charset val="129"/>
      </rPr>
      <t>천공기</t>
    </r>
  </si>
  <si>
    <r>
      <rPr>
        <sz val="11"/>
        <color rgb="FF000000"/>
        <rFont val="한컴 고딕"/>
        <family val="3"/>
        <charset val="129"/>
      </rPr>
      <t>자갈채취기</t>
    </r>
    <phoneticPr fontId="2" type="noConversion"/>
  </si>
  <si>
    <r>
      <rPr>
        <sz val="11"/>
        <color rgb="FF000000"/>
        <rFont val="한컴 고딕"/>
        <family val="3"/>
        <charset val="129"/>
      </rPr>
      <t>준설선</t>
    </r>
  </si>
  <si>
    <r>
      <rPr>
        <sz val="11"/>
        <color rgb="FF000000"/>
        <rFont val="한컴 고딕"/>
        <family val="3"/>
        <charset val="129"/>
      </rPr>
      <t>노상안정기</t>
    </r>
    <phoneticPr fontId="2" type="noConversion"/>
  </si>
  <si>
    <r>
      <rPr>
        <sz val="11"/>
        <color rgb="FF000000"/>
        <rFont val="한컴 고딕"/>
        <family val="3"/>
        <charset val="129"/>
      </rPr>
      <t>항타및항발기</t>
    </r>
    <phoneticPr fontId="2" type="noConversion"/>
  </si>
  <si>
    <r>
      <rPr>
        <sz val="11"/>
        <color rgb="FF000000"/>
        <rFont val="한컴 고딕"/>
        <family val="3"/>
        <charset val="129"/>
      </rPr>
      <t>기타</t>
    </r>
  </si>
  <si>
    <r>
      <rPr>
        <sz val="11"/>
        <color rgb="FF000000"/>
        <rFont val="한컴 고딕"/>
        <family val="3"/>
        <charset val="129"/>
      </rPr>
      <t>타워크레인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</si>
  <si>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차량등록사업소</t>
    </r>
    <phoneticPr fontId="2" type="noConversion"/>
  </si>
  <si>
    <r>
      <rPr>
        <sz val="11"/>
        <rFont val="한컴 고딕"/>
        <family val="3"/>
        <charset val="129"/>
      </rPr>
      <t>광장</t>
    </r>
    <r>
      <rPr>
        <sz val="11"/>
        <rFont val="Arial Narrow"/>
        <family val="2"/>
      </rPr>
      <t xml:space="preserve"> (</t>
    </r>
    <r>
      <rPr>
        <sz val="11"/>
        <rFont val="한컴 고딕"/>
        <family val="3"/>
        <charset val="129"/>
      </rPr>
      <t>개소</t>
    </r>
    <r>
      <rPr>
        <sz val="11"/>
        <rFont val="Arial Narrow"/>
        <family val="2"/>
      </rPr>
      <t xml:space="preserve">)
</t>
    </r>
    <r>
      <rPr>
        <sz val="10"/>
        <rFont val="Arial Narrow"/>
        <family val="2"/>
      </rPr>
      <t>Squares
(Number)</t>
    </r>
    <phoneticPr fontId="2" type="noConversion"/>
  </si>
  <si>
    <t>Apartment</t>
  </si>
  <si>
    <t>Total number of housing</t>
  </si>
  <si>
    <t>General Households</t>
  </si>
  <si>
    <t>Iron bar &amp;</t>
  </si>
  <si>
    <t>iron frame</t>
  </si>
  <si>
    <t>Steel-</t>
    <phoneticPr fontId="2" type="noConversion"/>
  </si>
  <si>
    <t>frame</t>
    <phoneticPr fontId="2" type="noConversion"/>
  </si>
  <si>
    <r>
      <rPr>
        <sz val="11"/>
        <rFont val="한컴 고딕"/>
        <family val="3"/>
        <charset val="129"/>
      </rPr>
      <t xml:space="preserve">연면적
</t>
    </r>
    <r>
      <rPr>
        <sz val="10"/>
        <rFont val="Arial Narrow"/>
        <family val="2"/>
      </rPr>
      <t xml:space="preserve">
Gross coverage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</si>
  <si>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계  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>Sub-total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</si>
  <si>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이용목적 </t>
    </r>
    <r>
      <rPr>
        <sz val="10"/>
        <color rgb="FF000000"/>
        <rFont val="Arial Narrow"/>
        <family val="2"/>
      </rPr>
      <t xml:space="preserve"> Land use</t>
    </r>
    <phoneticPr fontId="2" type="noConversion"/>
  </si>
  <si>
    <r>
      <rPr>
        <sz val="11"/>
        <color rgb="FF000000"/>
        <rFont val="한컴 고딕"/>
        <family val="3"/>
        <charset val="129"/>
      </rPr>
      <t>기타</t>
    </r>
    <r>
      <rPr>
        <sz val="10"/>
        <color rgb="FF000000"/>
        <rFont val="Arial Narrow"/>
        <family val="2"/>
      </rPr>
      <t xml:space="preserve">  Others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</si>
  <si>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불허가내용  </t>
    </r>
    <r>
      <rPr>
        <sz val="11"/>
        <color rgb="FF000000"/>
        <rFont val="Arial Narrow"/>
        <family val="2"/>
      </rPr>
      <t xml:space="preserve">  </t>
    </r>
    <r>
      <rPr>
        <sz val="10"/>
        <color rgb="FF000000"/>
        <rFont val="Arial Narrow"/>
        <family val="2"/>
      </rPr>
      <t>Permits not granted</t>
    </r>
    <phoneticPr fontId="2" type="noConversion"/>
  </si>
  <si>
    <r>
      <rPr>
        <sz val="11"/>
        <color rgb="FF000000"/>
        <rFont val="한컴 고딕"/>
        <family val="3"/>
        <charset val="129"/>
      </rPr>
      <t>용도지역별</t>
    </r>
    <r>
      <rPr>
        <sz val="11"/>
        <color rgb="FF000000"/>
        <rFont val="Arial Narrow"/>
        <family val="2"/>
      </rPr>
      <t xml:space="preserve">  </t>
    </r>
    <r>
      <rPr>
        <sz val="10"/>
        <color rgb="FF000000"/>
        <rFont val="Arial Narrow"/>
        <family val="2"/>
      </rPr>
      <t>By use zone</t>
    </r>
    <phoneticPr fontId="2" type="noConversion"/>
  </si>
  <si>
    <t>Residential</t>
  </si>
  <si>
    <t>Commercial</t>
  </si>
  <si>
    <t>Industrial</t>
  </si>
  <si>
    <t>Green</t>
  </si>
  <si>
    <t>Agricultural</t>
  </si>
  <si>
    <t>Conservation</t>
  </si>
  <si>
    <t>Production</t>
  </si>
  <si>
    <t>Plan</t>
  </si>
  <si>
    <t>Dry paddy-field</t>
  </si>
  <si>
    <t>Paddy-field</t>
  </si>
  <si>
    <t>Forest field</t>
  </si>
  <si>
    <t>Factory site</t>
  </si>
  <si>
    <t>Distribution</t>
  </si>
  <si>
    <t>Sub-total</t>
  </si>
  <si>
    <t>Exclusive</t>
  </si>
  <si>
    <t>Natural</t>
  </si>
  <si>
    <t>Use</t>
    <phoneticPr fontId="2" type="noConversion"/>
  </si>
  <si>
    <t>unspecified</t>
    <phoneticPr fontId="2" type="noConversion"/>
  </si>
  <si>
    <t>Semi-</t>
    <phoneticPr fontId="2" type="noConversion"/>
  </si>
  <si>
    <t>industrial</t>
    <phoneticPr fontId="2" type="noConversion"/>
  </si>
  <si>
    <t>Grand total</t>
  </si>
  <si>
    <t>Central</t>
  </si>
  <si>
    <t>Neighboring</t>
  </si>
  <si>
    <t>Sub-</t>
    <phoneticPr fontId="2" type="noConversion"/>
  </si>
  <si>
    <t>total</t>
    <phoneticPr fontId="2" type="noConversion"/>
  </si>
  <si>
    <t>Plan manage-
ment Area</t>
    <phoneticPr fontId="2" type="noConversion"/>
  </si>
  <si>
    <r>
      <rPr>
        <sz val="11"/>
        <color theme="1"/>
        <rFont val="맑은 고딕"/>
        <family val="2"/>
        <charset val="129"/>
      </rPr>
      <t>지정비율</t>
    </r>
    <r>
      <rPr>
        <sz val="11"/>
        <color theme="1"/>
        <rFont val="Arial Narrow"/>
        <family val="2"/>
      </rPr>
      <t xml:space="preserve">
(C/B)*100</t>
    </r>
    <phoneticPr fontId="2" type="noConversion"/>
  </si>
  <si>
    <t>Designation</t>
  </si>
  <si>
    <t>Designation</t>
    <phoneticPr fontId="2" type="noConversion"/>
  </si>
  <si>
    <t>rate</t>
  </si>
  <si>
    <t>rate</t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</si>
  <si>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도시지역인구는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읍</t>
    </r>
    <r>
      <rPr>
        <sz val="10"/>
        <rFont val="Arial Narrow"/>
        <family val="2"/>
      </rPr>
      <t>․</t>
    </r>
    <r>
      <rPr>
        <sz val="10"/>
        <rFont val="한컴 고딕"/>
        <family val="3"/>
        <charset val="129"/>
      </rPr>
      <t>동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비도시지역인구는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인구</t>
    </r>
    <r>
      <rPr>
        <sz val="10"/>
        <rFont val="Arial Narrow"/>
        <family val="2"/>
      </rPr>
      <t xml:space="preserve">,  </t>
    </r>
    <r>
      <rPr>
        <sz val="10"/>
        <rFont val="한컴 고딕"/>
        <family val="3"/>
        <charset val="129"/>
      </rPr>
      <t>외국인은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phoneticPr fontId="2" type="noConversion"/>
  </si>
  <si>
    <r>
      <rPr>
        <sz val="11"/>
        <rFont val="한컴 고딕"/>
        <family val="3"/>
        <charset val="129"/>
      </rPr>
      <t xml:space="preserve">합계
</t>
    </r>
    <r>
      <rPr>
        <sz val="10"/>
        <rFont val="Arial Narrow"/>
        <family val="2"/>
      </rPr>
      <t xml:space="preserve">
Total</t>
    </r>
    <phoneticPr fontId="2" type="noConversion"/>
  </si>
  <si>
    <r>
      <rPr>
        <sz val="11"/>
        <color rgb="FF000000"/>
        <rFont val="한컴 고딕"/>
        <family val="3"/>
        <charset val="129"/>
      </rPr>
      <t>콘크리트</t>
    </r>
    <r>
      <rPr>
        <sz val="10"/>
        <color rgb="FF000000"/>
        <rFont val="Arial Narrow"/>
        <family val="2"/>
      </rPr>
      <t xml:space="preserve"> Concrete</t>
    </r>
    <phoneticPr fontId="2" type="noConversion"/>
  </si>
  <si>
    <r>
      <rPr>
        <sz val="11"/>
        <color rgb="FF000000"/>
        <rFont val="한컴 고딕"/>
        <family val="3"/>
        <charset val="129"/>
      </rPr>
      <t>아스팔트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>Asphalt</t>
    </r>
    <phoneticPr fontId="2" type="noConversion"/>
  </si>
  <si>
    <t>Loaders</t>
    <phoneticPr fontId="2" type="noConversion"/>
  </si>
  <si>
    <t>Year</t>
  </si>
  <si>
    <t xml:space="preserve">     2) 2024년 부터 '통계청 다가구 구분거처를 반영한 주택수' 통계 적용(2023년 까지는 자체생산통계 적용)  </t>
    <phoneticPr fontId="2" type="noConversion"/>
  </si>
  <si>
    <r>
      <rPr>
        <sz val="11"/>
        <color rgb="FF000000"/>
        <rFont val="한컴 고딕"/>
        <family val="3"/>
        <charset val="129"/>
      </rPr>
      <t>개발진흥지구</t>
    </r>
    <r>
      <rPr>
        <sz val="10"/>
        <color rgb="FF000000"/>
        <rFont val="한컴 고딕"/>
        <family val="3"/>
        <charset val="129"/>
      </rPr>
      <t>(계속)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</si>
  <si>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「도로현황」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국토교통부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「도로현황시스템</t>
    </r>
    <r>
      <rPr>
        <sz val="10"/>
        <rFont val="Arial Narrow"/>
        <family val="2"/>
      </rPr>
      <t>(http://www.rsis.kr)</t>
    </r>
    <r>
      <rPr>
        <sz val="10"/>
        <rFont val="한컴 고딕"/>
        <family val="3"/>
        <charset val="129"/>
      </rPr>
      <t>」</t>
    </r>
    <phoneticPr fontId="2" type="noConversion"/>
  </si>
  <si>
    <t>고속
국도</t>
    <phoneticPr fontId="2" type="noConversion"/>
  </si>
  <si>
    <r>
      <rPr>
        <sz val="10.5"/>
        <color theme="1"/>
        <rFont val="한컴 고딕"/>
        <family val="3"/>
        <charset val="129"/>
      </rPr>
      <t>연</t>
    </r>
    <r>
      <rPr>
        <sz val="10.5"/>
        <color theme="1"/>
        <rFont val="Arial Narrow"/>
        <family val="2"/>
      </rPr>
      <t xml:space="preserve">  </t>
    </r>
    <r>
      <rPr>
        <sz val="10.5"/>
        <color theme="1"/>
        <rFont val="한컴 고딕"/>
        <family val="3"/>
        <charset val="129"/>
      </rPr>
      <t>별</t>
    </r>
    <phoneticPr fontId="5" type="noConversion"/>
  </si>
  <si>
    <r>
      <rPr>
        <sz val="10.5"/>
        <color theme="1"/>
        <rFont val="한컴 고딕"/>
        <family val="3"/>
        <charset val="129"/>
      </rPr>
      <t>지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방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도</t>
    </r>
  </si>
  <si>
    <r>
      <rPr>
        <sz val="10.5"/>
        <color theme="1"/>
        <rFont val="한컴 고딕"/>
        <family val="3"/>
        <charset val="129"/>
      </rPr>
      <t>시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군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도</t>
    </r>
  </si>
  <si>
    <r>
      <rPr>
        <sz val="10"/>
        <color theme="1"/>
        <rFont val="한컴 고딕"/>
        <family val="3"/>
        <charset val="129"/>
      </rPr>
      <t>국가지원지방도</t>
    </r>
    <phoneticPr fontId="7" type="noConversion"/>
  </si>
  <si>
    <r>
      <rPr>
        <sz val="10.5"/>
        <color theme="1"/>
        <rFont val="한컴 고딕"/>
        <family val="3"/>
        <charset val="129"/>
      </rPr>
      <t>개소</t>
    </r>
  </si>
  <si>
    <r>
      <rPr>
        <sz val="10.5"/>
        <color theme="1"/>
        <rFont val="한컴 고딕"/>
        <family val="3"/>
        <charset val="129"/>
      </rPr>
      <t>연장</t>
    </r>
  </si>
  <si>
    <r>
      <t xml:space="preserve">  </t>
    </r>
    <r>
      <rPr>
        <sz val="10"/>
        <rFont val="한컴 고딕"/>
        <family val="3"/>
        <charset val="129"/>
      </rPr>
      <t>개통</t>
    </r>
    <r>
      <rPr>
        <sz val="10"/>
        <rFont val="Arial Narrow"/>
        <family val="2"/>
      </rPr>
      <t xml:space="preserve">     Opening</t>
    </r>
    <phoneticPr fontId="80" type="noConversion"/>
  </si>
  <si>
    <r>
      <t xml:space="preserve"> </t>
    </r>
    <r>
      <rPr>
        <sz val="10"/>
        <rFont val="한컴 고딕"/>
        <family val="3"/>
        <charset val="129"/>
      </rPr>
      <t>개통</t>
    </r>
    <r>
      <rPr>
        <sz val="10"/>
        <rFont val="Arial Narrow"/>
        <family val="2"/>
      </rPr>
      <t xml:space="preserve">     Opening</t>
    </r>
    <phoneticPr fontId="80" type="noConversion"/>
  </si>
  <si>
    <r>
      <t xml:space="preserve">  </t>
    </r>
    <r>
      <rPr>
        <sz val="10"/>
        <rFont val="한컴 고딕"/>
        <family val="3"/>
        <charset val="129"/>
      </rPr>
      <t>개통</t>
    </r>
    <r>
      <rPr>
        <sz val="10"/>
        <rFont val="Arial Narrow"/>
        <family val="2"/>
      </rPr>
      <t xml:space="preserve">     Opening</t>
    </r>
    <phoneticPr fontId="80" type="noConversion"/>
  </si>
  <si>
    <r>
      <rPr>
        <sz val="11"/>
        <color theme="1"/>
        <rFont val="맑은 고딕"/>
        <family val="3"/>
        <charset val="129"/>
      </rPr>
      <t xml:space="preserve">지정비율
</t>
    </r>
    <r>
      <rPr>
        <sz val="11"/>
        <color theme="1"/>
        <rFont val="Arial Narrow"/>
        <family val="2"/>
      </rPr>
      <t>(C/D)*100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</si>
</sst>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&quot;₩&quot;&quot;₩&quot;&quot;₩&quot;&quot;₩&quot;&quot;₩&quot;&quot;₩&quot;\-#,##0"/>
    <numFmt numFmtId="179" formatCode="&quot;₩&quot;#,##0.00;&quot;₩&quot;&quot;₩&quot;&quot;₩&quot;&quot;₩&quot;&quot;₩&quot;&quot;₩&quot;&quot;₩&quot;&quot;₩&quot;\-#,##0.00"/>
    <numFmt numFmtId="180" formatCode="&quot;₩&quot;#,##0.00;&quot;₩&quot;&quot;₩&quot;&quot;₩&quot;&quot;₩&quot;&quot;₩&quot;&quot;₩&quot;\-#,##0.00"/>
    <numFmt numFmtId="181" formatCode="_ &quot;₩&quot;* #,##0.00_ ;_ &quot;₩&quot;* &quot;₩&quot;\-#,##0.00_ ;_ &quot;₩&quot;* &quot;-&quot;??_ ;_ @_ "/>
    <numFmt numFmtId="182" formatCode="&quot;₩&quot;#,##0;&quot;₩&quot;&quot;₩&quot;&quot;₩&quot;\-#,##0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.00;&quot;₩&quot;\-#,##0.00"/>
    <numFmt numFmtId="190" formatCode="_-[$€-2]* #,##0.00_-;\-[$€-2]* #,##0.00_-;_-[$€-2]* &quot;-&quot;??_-"/>
    <numFmt numFmtId="191" formatCode="#,###.0;[Red]\-#,###.0;;@"/>
    <numFmt numFmtId="192" formatCode="0.00_);[Red]\(0.00\)"/>
    <numFmt numFmtId="193" formatCode="#,##0.000_ "/>
    <numFmt numFmtId="194" formatCode="0.000_);[Red]\(0.000\)"/>
    <numFmt numFmtId="195" formatCode="#,##0.00_);[Red]\(#,##0.00\)"/>
    <numFmt numFmtId="196" formatCode="_ * #,##0.00_ ;_ * \-#,##0.00_ ;_ * &quot;-&quot;_ ;_ @_ "/>
    <numFmt numFmtId="197" formatCode="#,##0.00,,"/>
    <numFmt numFmtId="198" formatCode="_-* #,##0.00_-;\-* #,##0.00_-;_-* &quot;-&quot;_-;_-@_-"/>
    <numFmt numFmtId="199" formatCode="_ * #,##0.0_ ;_ * \-#,##0.0_ ;_ * &quot;-&quot;_ ;_ @_ "/>
    <numFmt numFmtId="200" formatCode="#,##0.0_ "/>
    <numFmt numFmtId="201" formatCode="0_);[Red]\(0\)"/>
    <numFmt numFmtId="202" formatCode="0.00_ "/>
    <numFmt numFmtId="203" formatCode="_-* #,##0.0_-;\-* #,##0.0_-;_-* &quot;-&quot;_-;_-@_-"/>
    <numFmt numFmtId="204" formatCode="#,###"/>
    <numFmt numFmtId="205" formatCode="#,##0_);[Red]\(#,##0\)"/>
    <numFmt numFmtId="206" formatCode="#,##0_ "/>
    <numFmt numFmtId="207" formatCode="_-* #,##0.000_-;\-* #,##0.000_-;_-* &quot;-&quot;???_-;_-@_-"/>
    <numFmt numFmtId="208" formatCode="_ * #,##0_ ;_ * \-#,##0_ ;_ * &quot;-&quot;??_ ;_ @_ "/>
    <numFmt numFmtId="209" formatCode="_-* #,##0.0_-;\-* #,##0.0_-;_-* &quot;-&quot;??_-;_-@_-"/>
    <numFmt numFmtId="210" formatCode="_-* #,##0.0_-;\-* #,##0.0_-;_-* &quot;-&quot;?_-;_-@_-"/>
    <numFmt numFmtId="211" formatCode="_-* #,##0_-;\-* #,##0_-;_-* &quot;-&quot;?_-;_-@_-"/>
    <numFmt numFmtId="212" formatCode="_-* #,##0.000_-;\-* #,##0.000_-;_-* &quot;-&quot;_-;_-@_-"/>
    <numFmt numFmtId="213" formatCode="0.000"/>
    <numFmt numFmtId="214" formatCode="#,##0.00_ "/>
  </numFmts>
  <fonts count="16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b/>
      <sz val="10"/>
      <name val="돋움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b/>
      <sz val="10"/>
      <name val="HY중고딕"/>
      <family val="1"/>
      <charset val="129"/>
    </font>
    <font>
      <sz val="12"/>
      <name val="HY중고딕"/>
      <family val="1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b/>
      <sz val="9"/>
      <name val="HY중고딕"/>
      <family val="1"/>
      <charset val="129"/>
    </font>
    <font>
      <sz val="11"/>
      <name val="HY중고딕"/>
      <family val="1"/>
      <charset val="129"/>
    </font>
    <font>
      <sz val="8.5"/>
      <name val="굴림"/>
      <family val="3"/>
      <charset val="129"/>
    </font>
    <font>
      <sz val="11"/>
      <name val="Arial Narrow"/>
      <family val="2"/>
    </font>
    <font>
      <b/>
      <sz val="11"/>
      <name val="Arial Narrow"/>
      <family val="2"/>
    </font>
    <font>
      <sz val="11"/>
      <name val="-윤고딕120"/>
      <family val="1"/>
      <charset val="129"/>
    </font>
    <font>
      <sz val="10.5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-윤고딕120"/>
      <family val="1"/>
      <charset val="129"/>
    </font>
    <font>
      <sz val="10"/>
      <name val="바탕체"/>
      <family val="1"/>
      <charset val="129"/>
    </font>
    <font>
      <b/>
      <sz val="9"/>
      <name val="굴림"/>
      <family val="3"/>
      <charset val="129"/>
    </font>
    <font>
      <sz val="11"/>
      <color indexed="8"/>
      <name val="Arial Narrow"/>
      <family val="2"/>
    </font>
    <font>
      <sz val="8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color indexed="8"/>
      <name val="Arial Narrow"/>
      <family val="2"/>
    </font>
    <font>
      <b/>
      <sz val="21"/>
      <name val="-윤고딕130"/>
      <family val="3"/>
      <charset val="129"/>
    </font>
    <font>
      <b/>
      <sz val="16"/>
      <name val="Arial Narrow"/>
      <family val="2"/>
    </font>
    <font>
      <vertAlign val="superscript"/>
      <sz val="11"/>
      <color rgb="FF000000"/>
      <name val="Arial Narrow"/>
      <family val="2"/>
    </font>
    <font>
      <sz val="11"/>
      <color theme="1"/>
      <name val="Arial Narrow"/>
      <family val="2"/>
    </font>
    <font>
      <vertAlign val="superscript"/>
      <sz val="11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name val="Arial Narrow"/>
      <family val="2"/>
    </font>
    <font>
      <sz val="9"/>
      <color indexed="10"/>
      <name val="Arial Narrow"/>
      <family val="2"/>
    </font>
    <font>
      <b/>
      <sz val="11"/>
      <color theme="1"/>
      <name val="Arial Narrow"/>
      <family val="2"/>
    </font>
    <font>
      <sz val="10"/>
      <name val="맑은 고딕"/>
      <family val="3"/>
      <charset val="129"/>
    </font>
    <font>
      <sz val="10"/>
      <name val="돋움"/>
      <family val="3"/>
      <charset val="129"/>
    </font>
    <font>
      <sz val="10"/>
      <name val="ehedna"/>
      <family val="2"/>
    </font>
    <font>
      <b/>
      <sz val="11"/>
      <name val="돋움"/>
      <family val="3"/>
      <charset val="129"/>
    </font>
    <font>
      <sz val="11"/>
      <name val="-윤고딕130"/>
      <family val="1"/>
      <charset val="129"/>
    </font>
    <font>
      <sz val="10"/>
      <color theme="1"/>
      <name val="맑은 고딕"/>
      <family val="3"/>
      <charset val="129"/>
    </font>
    <font>
      <b/>
      <sz val="10.5"/>
      <name val="Arial Narrow"/>
      <family val="2"/>
    </font>
    <font>
      <sz val="11"/>
      <color rgb="FF0000FF"/>
      <name val="Arial Narrow"/>
      <family val="2"/>
    </font>
    <font>
      <sz val="11"/>
      <color rgb="FFFF0000"/>
      <name val="Arial Narrow"/>
      <family val="2"/>
    </font>
    <font>
      <sz val="11"/>
      <color rgb="FF0000FF"/>
      <name val="돋움"/>
      <family val="3"/>
      <charset val="129"/>
    </font>
    <font>
      <b/>
      <sz val="21"/>
      <name val="Arial Narrow"/>
      <family val="2"/>
    </font>
    <font>
      <sz val="9"/>
      <color theme="1"/>
      <name val="HY중고딕"/>
      <family val="1"/>
      <charset val="129"/>
    </font>
    <font>
      <sz val="10"/>
      <color theme="1"/>
      <name val="ehedna"/>
      <family val="2"/>
    </font>
    <font>
      <sz val="11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11"/>
      <color rgb="FF000000"/>
      <name val="한컴 고딕"/>
      <family val="3"/>
      <charset val="129"/>
    </font>
    <font>
      <vertAlign val="superscript"/>
      <sz val="11"/>
      <color rgb="FF000000"/>
      <name val="한컴 고딕"/>
      <family val="3"/>
      <charset val="129"/>
    </font>
    <font>
      <sz val="11"/>
      <color rgb="FF000000"/>
      <name val="Arial Narrow"/>
      <family val="3"/>
    </font>
    <font>
      <sz val="11"/>
      <color rgb="FF000000"/>
      <name val="맑은 고딕"/>
      <family val="3"/>
      <charset val="129"/>
    </font>
    <font>
      <sz val="11"/>
      <color rgb="FF000000"/>
      <name val="Arial Narrow"/>
      <family val="3"/>
      <charset val="129"/>
    </font>
    <font>
      <sz val="11"/>
      <color rgb="FF000000"/>
      <name val="맑은 고딕"/>
      <family val="2"/>
      <charset val="129"/>
    </font>
    <font>
      <sz val="10"/>
      <color rgb="FF000000"/>
      <name val="Arial Narrow"/>
      <family val="2"/>
    </font>
    <font>
      <sz val="10"/>
      <name val="굴림"/>
      <family val="3"/>
      <charset val="129"/>
    </font>
    <font>
      <b/>
      <vertAlign val="superscript"/>
      <sz val="11"/>
      <name val="Arial Narrow"/>
      <family val="2"/>
    </font>
    <font>
      <sz val="10"/>
      <color theme="1"/>
      <name val="Arial Narrow"/>
      <family val="2"/>
    </font>
    <font>
      <sz val="10"/>
      <color theme="1"/>
      <name val="한컴 고딕"/>
      <family val="3"/>
      <charset val="129"/>
    </font>
    <font>
      <sz val="9"/>
      <color theme="1"/>
      <name val="한컴 고딕"/>
      <family val="3"/>
      <charset val="129"/>
    </font>
    <font>
      <sz val="9.5"/>
      <name val="한컴 고딕"/>
      <family val="3"/>
      <charset val="129"/>
    </font>
    <font>
      <sz val="10"/>
      <name val="Arial Narrow"/>
      <family val="2"/>
      <charset val="129"/>
    </font>
    <font>
      <b/>
      <vertAlign val="superscript"/>
      <sz val="21"/>
      <name val="Arial Narrow"/>
      <family val="2"/>
    </font>
    <font>
      <sz val="10.5"/>
      <name val="한컴 고딕"/>
      <family val="3"/>
      <charset val="129"/>
    </font>
    <font>
      <b/>
      <sz val="10.5"/>
      <name val="한컴 고딕"/>
      <family val="3"/>
      <charset val="129"/>
    </font>
    <font>
      <b/>
      <sz val="11"/>
      <name val="한컴 고딕"/>
      <family val="3"/>
      <charset val="129"/>
    </font>
    <font>
      <vertAlign val="superscript"/>
      <sz val="10.5"/>
      <name val="Arial Narrow"/>
      <family val="2"/>
    </font>
    <font>
      <sz val="10.5"/>
      <name val="Arial Narrow"/>
      <family val="3"/>
      <charset val="129"/>
    </font>
    <font>
      <sz val="11"/>
      <name val="Arial Narrow"/>
      <family val="3"/>
      <charset val="129"/>
    </font>
    <font>
      <sz val="10"/>
      <name val="Arial Narrow"/>
      <family val="3"/>
      <charset val="129"/>
    </font>
    <font>
      <sz val="11"/>
      <color theme="1"/>
      <name val="한컴 고딕"/>
      <family val="3"/>
      <charset val="129"/>
    </font>
    <font>
      <sz val="10"/>
      <color rgb="FF000000"/>
      <name val="돋움"/>
      <family val="2"/>
      <charset val="129"/>
    </font>
    <font>
      <sz val="8"/>
      <color rgb="FF000000"/>
      <name val="Arial Narrow"/>
      <family val="3"/>
      <charset val="129"/>
    </font>
    <font>
      <sz val="10"/>
      <color rgb="FF000000"/>
      <name val="한컴 고딕"/>
      <family val="3"/>
      <charset val="129"/>
    </font>
    <font>
      <b/>
      <sz val="12"/>
      <name val="Arial Narrow"/>
      <family val="2"/>
    </font>
    <font>
      <sz val="10"/>
      <color rgb="FF0000FF"/>
      <name val="Arial Narrow"/>
      <family val="2"/>
    </font>
    <font>
      <sz val="11"/>
      <color rgb="FFC00000"/>
      <name val="Arial Narrow"/>
      <family val="2"/>
    </font>
    <font>
      <sz val="11"/>
      <color theme="1"/>
      <name val="맑은 고딕"/>
      <family val="2"/>
      <charset val="129"/>
    </font>
    <font>
      <sz val="11"/>
      <color theme="1"/>
      <name val="Arial Narrow"/>
      <family val="2"/>
      <charset val="129"/>
    </font>
    <font>
      <b/>
      <sz val="10"/>
      <color theme="1"/>
      <name val="Arial Narrow"/>
      <family val="2"/>
    </font>
    <font>
      <sz val="10.5"/>
      <color theme="1"/>
      <name val="Arial Narrow"/>
      <family val="2"/>
    </font>
    <font>
      <sz val="10.5"/>
      <color theme="1"/>
      <name val="한컴 고딕"/>
      <family val="3"/>
      <charset val="129"/>
    </font>
    <font>
      <sz val="11"/>
      <color theme="1"/>
      <name val="Arial Narrow"/>
      <family val="3"/>
      <charset val="129"/>
    </font>
    <font>
      <sz val="11"/>
      <color theme="1"/>
      <name val="맑은 고딕"/>
      <family val="3"/>
      <charset val="129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E6E6E6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9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5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4" fillId="0" borderId="0"/>
    <xf numFmtId="0" fontId="4" fillId="0" borderId="0"/>
    <xf numFmtId="0" fontId="73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4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7" fillId="0" borderId="0"/>
    <xf numFmtId="0" fontId="55" fillId="0" borderId="0"/>
    <xf numFmtId="0" fontId="18" fillId="20" borderId="1" applyNumberFormat="0" applyAlignment="0" applyProtection="0">
      <alignment vertical="center"/>
    </xf>
    <xf numFmtId="0" fontId="68" fillId="0" borderId="0"/>
    <xf numFmtId="0" fontId="22" fillId="21" borderId="2" applyNumberFormat="0" applyAlignment="0" applyProtection="0">
      <alignment vertical="center"/>
    </xf>
    <xf numFmtId="176" fontId="31" fillId="0" borderId="0" applyFont="0" applyFill="0" applyBorder="0" applyAlignment="0" applyProtection="0"/>
    <xf numFmtId="0" fontId="1" fillId="0" borderId="0"/>
    <xf numFmtId="177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3" fillId="0" borderId="0" applyFont="0" applyFill="0" applyBorder="0" applyAlignment="0" applyProtection="0"/>
    <xf numFmtId="178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56" fillId="0" borderId="0"/>
    <xf numFmtId="0" fontId="31" fillId="0" borderId="0" applyFont="0" applyFill="0" applyBorder="0" applyAlignment="0" applyProtection="0"/>
    <xf numFmtId="0" fontId="56" fillId="0" borderId="0"/>
    <xf numFmtId="190" fontId="4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7" fillId="22" borderId="0" applyNumberFormat="0" applyBorder="0" applyAlignment="0" applyProtection="0"/>
    <xf numFmtId="38" fontId="57" fillId="23" borderId="0" applyNumberFormat="0" applyBorder="0" applyAlignment="0" applyProtection="0"/>
    <xf numFmtId="0" fontId="69" fillId="0" borderId="0">
      <alignment horizontal="left"/>
    </xf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2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7" fillId="24" borderId="8" applyNumberFormat="0" applyBorder="0" applyAlignment="0" applyProtection="0"/>
    <xf numFmtId="10" fontId="57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6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70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0" fontId="4" fillId="0" borderId="0"/>
    <xf numFmtId="0" fontId="4" fillId="0" borderId="0"/>
    <xf numFmtId="0" fontId="31" fillId="0" borderId="0"/>
    <xf numFmtId="0" fontId="1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0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3" fontId="4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1" fillId="0" borderId="0">
      <protection locked="0"/>
    </xf>
    <xf numFmtId="0" fontId="61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>
      <alignment vertical="center"/>
    </xf>
    <xf numFmtId="9" fontId="1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" fillId="0" borderId="0">
      <alignment horizontal="center" vertical="center"/>
    </xf>
    <xf numFmtId="0" fontId="6" fillId="0" borderId="0">
      <alignment horizontal="center" vertical="center"/>
    </xf>
    <xf numFmtId="0" fontId="40" fillId="0" borderId="0"/>
    <xf numFmtId="0" fontId="4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2" fillId="21" borderId="2" applyNumberFormat="0" applyAlignment="0" applyProtection="0">
      <alignment vertical="center"/>
    </xf>
    <xf numFmtId="184" fontId="3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41" fontId="7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1" fillId="0" borderId="0"/>
    <xf numFmtId="0" fontId="63" fillId="0" borderId="0" applyFont="0" applyFill="0" applyBorder="0" applyAlignment="0" applyProtection="0"/>
    <xf numFmtId="0" fontId="4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6" fillId="7" borderId="1" applyNumberFormat="0" applyAlignment="0" applyProtection="0">
      <alignment vertical="center"/>
    </xf>
    <xf numFmtId="4" fontId="61" fillId="0" borderId="0">
      <protection locked="0"/>
    </xf>
    <xf numFmtId="185" fontId="4" fillId="0" borderId="0">
      <protection locked="0"/>
    </xf>
    <xf numFmtId="0" fontId="64" fillId="0" borderId="0">
      <alignment vertical="center"/>
    </xf>
    <xf numFmtId="0" fontId="48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8" fillId="0" borderId="5" applyNumberFormat="0" applyFill="0" applyAlignment="0" applyProtection="0">
      <alignment vertical="center"/>
    </xf>
    <xf numFmtId="0" fontId="49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49" fillId="0" borderId="6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2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2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Protection="0"/>
    <xf numFmtId="0" fontId="4" fillId="0" borderId="0" applyFont="0" applyFill="0" applyBorder="0" applyAlignment="0" applyProtection="0"/>
    <xf numFmtId="0" fontId="47" fillId="0" borderId="0"/>
    <xf numFmtId="0" fontId="71" fillId="0" borderId="0">
      <alignment vertical="center"/>
    </xf>
    <xf numFmtId="42" fontId="1" fillId="0" borderId="0" applyFont="0" applyFill="0" applyBorder="0" applyAlignment="0" applyProtection="0"/>
    <xf numFmtId="186" fontId="4" fillId="0" borderId="0">
      <protection locked="0"/>
    </xf>
    <xf numFmtId="0" fontId="1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43" fillId="0" borderId="0"/>
    <xf numFmtId="0" fontId="1" fillId="0" borderId="0">
      <alignment vertical="center"/>
    </xf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61" fillId="0" borderId="14">
      <protection locked="0"/>
    </xf>
    <xf numFmtId="187" fontId="4" fillId="0" borderId="0">
      <protection locked="0"/>
    </xf>
    <xf numFmtId="188" fontId="4" fillId="0" borderId="0">
      <protection locked="0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76" fontId="94" fillId="0" borderId="0" applyFont="0" applyFill="0" applyBorder="0" applyAlignment="0" applyProtection="0"/>
    <xf numFmtId="0" fontId="94" fillId="0" borderId="0"/>
    <xf numFmtId="41" fontId="1" fillId="0" borderId="0" applyFont="0" applyFill="0" applyBorder="0" applyAlignment="0" applyProtection="0">
      <alignment vertical="center"/>
    </xf>
    <xf numFmtId="176" fontId="94" fillId="0" borderId="0" applyFont="0" applyFill="0" applyBorder="0" applyAlignment="0" applyProtection="0"/>
    <xf numFmtId="197" fontId="94" fillId="0" borderId="0" applyFont="0" applyFill="0" applyBorder="0" applyAlignment="0" applyProtection="0"/>
    <xf numFmtId="0" fontId="28" fillId="0" borderId="61" applyNumberFormat="0" applyFill="0" applyAlignment="0" applyProtection="0">
      <alignment vertical="center"/>
    </xf>
    <xf numFmtId="0" fontId="70" fillId="0" borderId="62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0" fillId="0" borderId="61" applyNumberFormat="0" applyFill="0" applyAlignment="0" applyProtection="0">
      <alignment vertical="center"/>
    </xf>
    <xf numFmtId="0" fontId="28" fillId="0" borderId="61" applyNumberFormat="0" applyFill="0" applyAlignment="0" applyProtection="0">
      <alignment vertical="center"/>
    </xf>
    <xf numFmtId="0" fontId="50" fillId="0" borderId="61" applyNumberFormat="0" applyFill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97" fontId="94" fillId="0" borderId="0" applyFont="0" applyFill="0" applyBorder="0" applyAlignment="0" applyProtection="0"/>
  </cellStyleXfs>
  <cellXfs count="1224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76" fillId="0" borderId="0" xfId="0" applyFont="1" applyFill="1">
      <alignment vertical="center"/>
    </xf>
    <xf numFmtId="0" fontId="9" fillId="0" borderId="8" xfId="31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9" fillId="0" borderId="0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>
      <alignment vertical="center"/>
    </xf>
    <xf numFmtId="0" fontId="9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0" fillId="0" borderId="0" xfId="0" applyFont="1" applyFill="1" applyAlignment="1">
      <alignment vertical="top"/>
    </xf>
    <xf numFmtId="0" fontId="76" fillId="0" borderId="0" xfId="0" applyFont="1" applyFill="1" applyAlignment="1">
      <alignment vertical="top"/>
    </xf>
    <xf numFmtId="0" fontId="8" fillId="0" borderId="0" xfId="0" applyFont="1" applyFill="1">
      <alignment vertical="center"/>
    </xf>
    <xf numFmtId="0" fontId="12" fillId="0" borderId="0" xfId="0" applyFont="1" applyFill="1" applyBorder="1">
      <alignment vertical="center"/>
    </xf>
    <xf numFmtId="0" fontId="12" fillId="0" borderId="0" xfId="0" applyFont="1" applyFill="1">
      <alignment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top"/>
    </xf>
    <xf numFmtId="0" fontId="78" fillId="0" borderId="0" xfId="0" applyFont="1" applyFill="1" applyBorder="1" applyAlignment="1">
      <alignment vertical="center"/>
    </xf>
    <xf numFmtId="0" fontId="76" fillId="0" borderId="16" xfId="0" applyFont="1" applyFill="1" applyBorder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84" fillId="0" borderId="0" xfId="0" applyFont="1" applyFill="1">
      <alignment vertical="center"/>
    </xf>
    <xf numFmtId="0" fontId="84" fillId="0" borderId="0" xfId="0" applyFont="1" applyFill="1" applyAlignment="1">
      <alignment vertical="top"/>
    </xf>
    <xf numFmtId="0" fontId="84" fillId="0" borderId="0" xfId="0" applyFont="1" applyFill="1" applyBorder="1" applyAlignment="1">
      <alignment vertical="top"/>
    </xf>
    <xf numFmtId="0" fontId="85" fillId="0" borderId="8" xfId="367" applyFont="1" applyFill="1" applyBorder="1" applyAlignment="1">
      <alignment horizontal="center" vertical="center" wrapText="1"/>
    </xf>
    <xf numFmtId="0" fontId="82" fillId="0" borderId="1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86" fillId="0" borderId="22" xfId="0" applyFont="1" applyFill="1" applyBorder="1" applyAlignment="1">
      <alignment horizontal="center" vertical="center"/>
    </xf>
    <xf numFmtId="0" fontId="87" fillId="0" borderId="42" xfId="0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0" fontId="82" fillId="0" borderId="23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0" fontId="95" fillId="0" borderId="42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7" fillId="0" borderId="10" xfId="0" applyFont="1" applyFill="1" applyBorder="1" applyAlignment="1">
      <alignment horizontal="center" vertical="center"/>
    </xf>
    <xf numFmtId="0" fontId="86" fillId="0" borderId="22" xfId="397" applyFont="1" applyFill="1" applyBorder="1" applyAlignment="1">
      <alignment horizontal="center" vertical="center"/>
    </xf>
    <xf numFmtId="0" fontId="87" fillId="0" borderId="42" xfId="397" applyFont="1" applyFill="1" applyBorder="1" applyAlignment="1">
      <alignment horizontal="center" vertical="center"/>
    </xf>
    <xf numFmtId="176" fontId="96" fillId="0" borderId="0" xfId="399" applyFont="1" applyFill="1" applyBorder="1" applyAlignment="1" applyProtection="1">
      <alignment vertical="center"/>
    </xf>
    <xf numFmtId="0" fontId="98" fillId="0" borderId="22" xfId="0" applyFont="1" applyFill="1" applyBorder="1" applyAlignment="1">
      <alignment horizontal="center" vertical="center"/>
    </xf>
    <xf numFmtId="176" fontId="98" fillId="0" borderId="0" xfId="396" applyFont="1" applyFill="1" applyBorder="1" applyAlignment="1">
      <alignment horizontal="center" vertical="center"/>
    </xf>
    <xf numFmtId="176" fontId="98" fillId="0" borderId="0" xfId="396" applyFont="1" applyFill="1" applyBorder="1" applyAlignment="1">
      <alignment horizontal="right" vertical="center"/>
    </xf>
    <xf numFmtId="0" fontId="99" fillId="0" borderId="4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top"/>
    </xf>
    <xf numFmtId="0" fontId="9" fillId="0" borderId="20" xfId="270" applyNumberFormat="1" applyFont="1" applyFill="1" applyBorder="1" applyAlignment="1">
      <alignment horizontal="center" vertical="center" wrapText="1"/>
    </xf>
    <xf numFmtId="0" fontId="9" fillId="0" borderId="22" xfId="270" applyNumberFormat="1" applyFont="1" applyFill="1" applyBorder="1" applyAlignment="1">
      <alignment horizontal="center" vertical="center" wrapText="1"/>
    </xf>
    <xf numFmtId="0" fontId="95" fillId="0" borderId="42" xfId="270" applyNumberFormat="1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/>
    </xf>
    <xf numFmtId="0" fontId="9" fillId="0" borderId="26" xfId="0" applyFont="1" applyFill="1" applyBorder="1" applyAlignment="1">
      <alignment vertical="center"/>
    </xf>
    <xf numFmtId="0" fontId="9" fillId="0" borderId="20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0" fontId="9" fillId="0" borderId="24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98" fillId="0" borderId="0" xfId="0" applyFont="1" applyBorder="1" applyAlignment="1">
      <alignment horizontal="right" vertical="center" wrapText="1"/>
    </xf>
    <xf numFmtId="0" fontId="86" fillId="0" borderId="22" xfId="0" applyFont="1" applyBorder="1" applyAlignment="1">
      <alignment horizontal="center" vertical="center"/>
    </xf>
    <xf numFmtId="0" fontId="87" fillId="0" borderId="60" xfId="0" applyFont="1" applyBorder="1" applyAlignment="1">
      <alignment horizontal="center" vertical="center"/>
    </xf>
    <xf numFmtId="0" fontId="87" fillId="0" borderId="0" xfId="0" applyFont="1" applyBorder="1" applyAlignment="1">
      <alignment horizontal="center" vertical="center"/>
    </xf>
    <xf numFmtId="176" fontId="87" fillId="0" borderId="0" xfId="0" applyNumberFormat="1" applyFont="1" applyBorder="1" applyAlignment="1">
      <alignment vertical="center"/>
    </xf>
    <xf numFmtId="176" fontId="87" fillId="0" borderId="0" xfId="0" applyNumberFormat="1" applyFont="1" applyFill="1" applyBorder="1" applyAlignment="1">
      <alignment vertical="center"/>
    </xf>
    <xf numFmtId="0" fontId="86" fillId="0" borderId="0" xfId="0" applyFont="1" applyFill="1" applyBorder="1" applyAlignment="1">
      <alignment horizontal="center" vertical="center" wrapText="1"/>
    </xf>
    <xf numFmtId="0" fontId="86" fillId="0" borderId="22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 vertical="center" wrapText="1"/>
    </xf>
    <xf numFmtId="0" fontId="86" fillId="0" borderId="3" xfId="0" applyFont="1" applyFill="1" applyBorder="1" applyAlignment="1">
      <alignment horizontal="distributed" vertical="center"/>
    </xf>
    <xf numFmtId="3" fontId="86" fillId="0" borderId="3" xfId="0" applyNumberFormat="1" applyFont="1" applyFill="1" applyBorder="1" applyAlignment="1">
      <alignment horizontal="center" vertical="center" wrapText="1"/>
    </xf>
    <xf numFmtId="0" fontId="87" fillId="0" borderId="22" xfId="0" applyFont="1" applyFill="1" applyBorder="1" applyAlignment="1">
      <alignment horizontal="center" vertical="center" wrapText="1"/>
    </xf>
    <xf numFmtId="0" fontId="98" fillId="0" borderId="0" xfId="0" applyFont="1" applyBorder="1" applyAlignment="1">
      <alignment horizontal="center" vertical="center" wrapText="1"/>
    </xf>
    <xf numFmtId="0" fontId="87" fillId="0" borderId="60" xfId="397" applyFont="1" applyFill="1" applyBorder="1" applyAlignment="1">
      <alignment horizontal="center" vertical="center"/>
    </xf>
    <xf numFmtId="0" fontId="99" fillId="0" borderId="0" xfId="0" applyFont="1" applyFill="1" applyBorder="1" applyAlignment="1">
      <alignment horizontal="center"/>
    </xf>
    <xf numFmtId="176" fontId="99" fillId="0" borderId="0" xfId="396" applyFont="1" applyFill="1" applyBorder="1" applyAlignment="1">
      <alignment horizontal="center"/>
    </xf>
    <xf numFmtId="176" fontId="99" fillId="0" borderId="0" xfId="396" applyFont="1" applyFill="1" applyBorder="1" applyAlignment="1">
      <alignment horizontal="right"/>
    </xf>
    <xf numFmtId="195" fontId="99" fillId="0" borderId="0" xfId="396" applyNumberFormat="1" applyFont="1" applyFill="1" applyBorder="1" applyAlignment="1" applyProtection="1">
      <alignment horizontal="right"/>
      <protection locked="0"/>
    </xf>
    <xf numFmtId="177" fontId="99" fillId="0" borderId="0" xfId="396" applyNumberFormat="1" applyFont="1" applyFill="1" applyBorder="1" applyAlignment="1" applyProtection="1">
      <alignment horizontal="right"/>
    </xf>
    <xf numFmtId="196" fontId="99" fillId="0" borderId="0" xfId="396" applyNumberFormat="1" applyFont="1" applyFill="1" applyBorder="1" applyAlignment="1" applyProtection="1">
      <alignment horizontal="right"/>
    </xf>
    <xf numFmtId="49" fontId="86" fillId="0" borderId="22" xfId="310" applyNumberFormat="1" applyFont="1" applyFill="1" applyBorder="1" applyAlignment="1" applyProtection="1">
      <alignment horizontal="center" vertical="center" wrapText="1"/>
      <protection locked="0"/>
    </xf>
    <xf numFmtId="49" fontId="86" fillId="0" borderId="0" xfId="0" applyNumberFormat="1" applyFont="1" applyFill="1" applyBorder="1">
      <alignment vertical="center"/>
    </xf>
    <xf numFmtId="0" fontId="86" fillId="0" borderId="0" xfId="0" applyFont="1" applyFill="1">
      <alignment vertical="center"/>
    </xf>
    <xf numFmtId="0" fontId="86" fillId="0" borderId="0" xfId="0" applyFont="1" applyFill="1" applyBorder="1">
      <alignment vertical="center"/>
    </xf>
    <xf numFmtId="0" fontId="106" fillId="0" borderId="62" xfId="0" applyFont="1" applyFill="1" applyBorder="1" applyAlignment="1">
      <alignment horizontal="center" vertical="center" wrapText="1"/>
    </xf>
    <xf numFmtId="0" fontId="107" fillId="0" borderId="62" xfId="0" applyFont="1" applyFill="1" applyBorder="1" applyAlignment="1">
      <alignment horizontal="center" vertical="center" wrapText="1"/>
    </xf>
    <xf numFmtId="194" fontId="0" fillId="0" borderId="0" xfId="0" applyNumberFormat="1" applyFont="1" applyFill="1">
      <alignment vertical="center"/>
    </xf>
    <xf numFmtId="176" fontId="86" fillId="0" borderId="0" xfId="0" applyNumberFormat="1" applyFont="1" applyFill="1">
      <alignment vertical="center"/>
    </xf>
    <xf numFmtId="0" fontId="91" fillId="0" borderId="0" xfId="0" applyFont="1" applyFill="1" applyBorder="1" applyAlignment="1">
      <alignment vertical="center"/>
    </xf>
    <xf numFmtId="0" fontId="86" fillId="27" borderId="22" xfId="0" applyFont="1" applyFill="1" applyBorder="1" applyAlignment="1">
      <alignment horizontal="center" vertical="center"/>
    </xf>
    <xf numFmtId="0" fontId="98" fillId="27" borderId="29" xfId="0" applyFont="1" applyFill="1" applyBorder="1" applyAlignment="1">
      <alignment horizontal="center" vertical="center"/>
    </xf>
    <xf numFmtId="0" fontId="98" fillId="27" borderId="35" xfId="0" applyFont="1" applyFill="1" applyBorder="1" applyAlignment="1">
      <alignment horizontal="center" vertical="center"/>
    </xf>
    <xf numFmtId="0" fontId="86" fillId="27" borderId="30" xfId="0" applyFont="1" applyFill="1" applyBorder="1" applyAlignment="1">
      <alignment horizontal="center" vertical="center"/>
    </xf>
    <xf numFmtId="0" fontId="91" fillId="0" borderId="0" xfId="0" applyFont="1" applyBorder="1" applyAlignment="1">
      <alignment vertical="center"/>
    </xf>
    <xf numFmtId="0" fontId="86" fillId="27" borderId="45" xfId="0" applyFont="1" applyFill="1" applyBorder="1" applyAlignment="1">
      <alignment horizontal="center" vertical="center" wrapText="1"/>
    </xf>
    <xf numFmtId="0" fontId="86" fillId="27" borderId="0" xfId="0" applyFont="1" applyFill="1" applyBorder="1">
      <alignment vertical="center"/>
    </xf>
    <xf numFmtId="0" fontId="108" fillId="0" borderId="24" xfId="0" applyFont="1" applyFill="1" applyBorder="1" applyAlignment="1">
      <alignment vertical="center"/>
    </xf>
    <xf numFmtId="0" fontId="91" fillId="0" borderId="24" xfId="0" applyFont="1" applyFill="1" applyBorder="1" applyAlignment="1">
      <alignment horizontal="right" vertical="center"/>
    </xf>
    <xf numFmtId="0" fontId="91" fillId="0" borderId="0" xfId="0" applyFont="1" applyFill="1" applyBorder="1">
      <alignment vertical="center"/>
    </xf>
    <xf numFmtId="0" fontId="98" fillId="27" borderId="29" xfId="0" applyFont="1" applyFill="1" applyBorder="1" applyAlignment="1">
      <alignment horizontal="center" vertical="center" wrapText="1"/>
    </xf>
    <xf numFmtId="0" fontId="98" fillId="27" borderId="32" xfId="0" applyFont="1" applyFill="1" applyBorder="1" applyAlignment="1">
      <alignment horizontal="center" vertical="center" wrapText="1"/>
    </xf>
    <xf numFmtId="0" fontId="98" fillId="27" borderId="37" xfId="0" applyFont="1" applyFill="1" applyBorder="1" applyAlignment="1">
      <alignment horizontal="center" vertical="center" wrapText="1"/>
    </xf>
    <xf numFmtId="0" fontId="86" fillId="27" borderId="58" xfId="0" applyFont="1" applyFill="1" applyBorder="1" applyAlignment="1">
      <alignment vertical="center"/>
    </xf>
    <xf numFmtId="0" fontId="98" fillId="27" borderId="30" xfId="0" applyFont="1" applyFill="1" applyBorder="1" applyAlignment="1">
      <alignment vertical="center" wrapText="1"/>
    </xf>
    <xf numFmtId="0" fontId="97" fillId="27" borderId="30" xfId="0" applyFont="1" applyFill="1" applyBorder="1" applyAlignment="1">
      <alignment horizontal="center" vertical="center" wrapText="1"/>
    </xf>
    <xf numFmtId="0" fontId="97" fillId="27" borderId="35" xfId="0" applyFont="1" applyFill="1" applyBorder="1" applyAlignment="1">
      <alignment horizontal="center" vertical="center" wrapText="1"/>
    </xf>
    <xf numFmtId="0" fontId="98" fillId="27" borderId="35" xfId="0" applyFont="1" applyFill="1" applyBorder="1" applyAlignment="1">
      <alignment horizontal="center" vertical="center" wrapText="1"/>
    </xf>
    <xf numFmtId="0" fontId="98" fillId="27" borderId="58" xfId="0" applyFont="1" applyFill="1" applyBorder="1" applyAlignment="1">
      <alignment horizontal="center" vertical="center" wrapText="1"/>
    </xf>
    <xf numFmtId="0" fontId="98" fillId="27" borderId="30" xfId="0" applyFont="1" applyFill="1" applyBorder="1" applyAlignment="1">
      <alignment horizontal="center" vertical="center" shrinkToFit="1"/>
    </xf>
    <xf numFmtId="0" fontId="109" fillId="0" borderId="0" xfId="397" applyFont="1" applyFill="1" applyBorder="1" applyAlignment="1"/>
    <xf numFmtId="0" fontId="86" fillId="27" borderId="22" xfId="397" applyFont="1" applyFill="1" applyBorder="1" applyAlignment="1">
      <alignment horizontal="centerContinuous" vertical="center"/>
    </xf>
    <xf numFmtId="195" fontId="98" fillId="28" borderId="22" xfId="0" applyNumberFormat="1" applyFont="1" applyFill="1" applyBorder="1" applyAlignment="1">
      <alignment horizontal="center" vertical="center"/>
    </xf>
    <xf numFmtId="0" fontId="98" fillId="28" borderId="24" xfId="0" applyFont="1" applyFill="1" applyBorder="1" applyAlignment="1">
      <alignment horizontal="centerContinuous" vertical="center"/>
    </xf>
    <xf numFmtId="0" fontId="98" fillId="28" borderId="21" xfId="0" applyFont="1" applyFill="1" applyBorder="1" applyAlignment="1">
      <alignment horizontal="center" vertical="center"/>
    </xf>
    <xf numFmtId="0" fontId="98" fillId="28" borderId="0" xfId="0" applyFont="1" applyFill="1" applyBorder="1" applyAlignment="1">
      <alignment horizontal="left" vertical="center"/>
    </xf>
    <xf numFmtId="0" fontId="98" fillId="28" borderId="22" xfId="0" applyFont="1" applyFill="1" applyBorder="1" applyAlignment="1">
      <alignment vertical="center"/>
    </xf>
    <xf numFmtId="0" fontId="98" fillId="28" borderId="16" xfId="0" applyFont="1" applyFill="1" applyBorder="1" applyAlignment="1">
      <alignment horizontal="center" vertical="center"/>
    </xf>
    <xf numFmtId="0" fontId="98" fillId="28" borderId="0" xfId="0" applyFont="1" applyFill="1" applyBorder="1" applyAlignment="1">
      <alignment horizontal="center" vertical="center" shrinkToFit="1"/>
    </xf>
    <xf numFmtId="0" fontId="98" fillId="28" borderId="22" xfId="0" applyFont="1" applyFill="1" applyBorder="1" applyAlignment="1">
      <alignment horizontal="centerContinuous" vertical="center" shrinkToFit="1"/>
    </xf>
    <xf numFmtId="0" fontId="98" fillId="28" borderId="24" xfId="0" applyFont="1" applyFill="1" applyBorder="1" applyAlignment="1">
      <alignment horizontal="centerContinuous" vertical="center" shrinkToFit="1"/>
    </xf>
    <xf numFmtId="0" fontId="108" fillId="0" borderId="0" xfId="310" applyNumberFormat="1" applyFont="1" applyFill="1" applyBorder="1" applyAlignment="1" applyProtection="1">
      <alignment vertical="center"/>
      <protection locked="0"/>
    </xf>
    <xf numFmtId="191" fontId="108" fillId="0" borderId="0" xfId="310" applyNumberFormat="1" applyFont="1" applyFill="1" applyBorder="1" applyAlignment="1" applyProtection="1">
      <alignment vertical="center"/>
      <protection locked="0"/>
    </xf>
    <xf numFmtId="49" fontId="86" fillId="27" borderId="16" xfId="310" applyNumberFormat="1" applyFont="1" applyFill="1" applyBorder="1" applyAlignment="1" applyProtection="1">
      <alignment horizontal="center" vertical="center" shrinkToFit="1"/>
      <protection locked="0"/>
    </xf>
    <xf numFmtId="176" fontId="86" fillId="0" borderId="21" xfId="310" applyNumberFormat="1" applyFont="1" applyFill="1" applyBorder="1" applyAlignment="1" applyProtection="1">
      <alignment horizontal="center" vertical="center" shrinkToFit="1"/>
      <protection locked="0"/>
    </xf>
    <xf numFmtId="176" fontId="86" fillId="0" borderId="0" xfId="310" applyNumberFormat="1" applyFont="1" applyFill="1" applyBorder="1" applyAlignment="1" applyProtection="1">
      <alignment horizontal="center" vertical="center" shrinkToFit="1"/>
      <protection locked="0"/>
    </xf>
    <xf numFmtId="199" fontId="86" fillId="0" borderId="0" xfId="310" applyNumberFormat="1" applyFont="1" applyFill="1" applyBorder="1" applyAlignment="1" applyProtection="1">
      <alignment horizontal="center" vertical="center" shrinkToFit="1"/>
      <protection locked="0"/>
    </xf>
    <xf numFmtId="49" fontId="86" fillId="0" borderId="21" xfId="310" applyNumberFormat="1" applyFont="1" applyFill="1" applyBorder="1" applyAlignment="1" applyProtection="1">
      <alignment horizontal="center" vertical="center" shrinkToFit="1"/>
      <protection locked="0"/>
    </xf>
    <xf numFmtId="176" fontId="86" fillId="0" borderId="0" xfId="310" applyNumberFormat="1" applyFont="1" applyFill="1" applyBorder="1" applyAlignment="1" applyProtection="1">
      <alignment horizontal="center" vertical="center" shrinkToFit="1"/>
    </xf>
    <xf numFmtId="0" fontId="89" fillId="28" borderId="22" xfId="0" applyFont="1" applyFill="1" applyBorder="1" applyAlignment="1">
      <alignment horizontal="center" vertical="center"/>
    </xf>
    <xf numFmtId="0" fontId="89" fillId="28" borderId="0" xfId="0" applyFont="1" applyFill="1" applyBorder="1" applyAlignment="1">
      <alignment horizontal="center" vertical="center"/>
    </xf>
    <xf numFmtId="176" fontId="86" fillId="29" borderId="0" xfId="395" applyNumberFormat="1" applyFont="1" applyFill="1" applyBorder="1" applyAlignment="1" applyProtection="1">
      <alignment vertical="center"/>
    </xf>
    <xf numFmtId="176" fontId="86" fillId="29" borderId="0" xfId="0" applyNumberFormat="1" applyFont="1" applyFill="1">
      <alignment vertical="center"/>
    </xf>
    <xf numFmtId="0" fontId="98" fillId="29" borderId="22" xfId="0" applyFont="1" applyFill="1" applyBorder="1" applyAlignment="1">
      <alignment horizontal="center" vertical="center" wrapText="1"/>
    </xf>
    <xf numFmtId="0" fontId="98" fillId="27" borderId="22" xfId="0" applyFont="1" applyFill="1" applyBorder="1" applyAlignment="1">
      <alignment vertical="center" wrapText="1"/>
    </xf>
    <xf numFmtId="201" fontId="110" fillId="29" borderId="0" xfId="454" applyNumberFormat="1" applyFont="1" applyFill="1" applyBorder="1" applyAlignment="1" applyProtection="1">
      <alignment vertical="center"/>
    </xf>
    <xf numFmtId="201" fontId="104" fillId="29" borderId="0" xfId="454" applyNumberFormat="1" applyFont="1" applyFill="1" applyBorder="1" applyAlignment="1" applyProtection="1">
      <alignment vertical="center"/>
    </xf>
    <xf numFmtId="201" fontId="104" fillId="29" borderId="0" xfId="310" applyNumberFormat="1" applyFont="1" applyFill="1" applyBorder="1" applyAlignment="1" applyProtection="1">
      <alignment vertical="center"/>
      <protection locked="0"/>
    </xf>
    <xf numFmtId="192" fontId="104" fillId="29" borderId="0" xfId="310" applyNumberFormat="1" applyFont="1" applyFill="1" applyBorder="1" applyAlignment="1" applyProtection="1">
      <alignment vertical="center"/>
      <protection locked="0"/>
    </xf>
    <xf numFmtId="41" fontId="104" fillId="29" borderId="0" xfId="310" applyNumberFormat="1" applyFont="1" applyFill="1" applyBorder="1" applyAlignment="1" applyProtection="1">
      <alignment vertical="center"/>
      <protection locked="0"/>
    </xf>
    <xf numFmtId="41" fontId="98" fillId="29" borderId="0" xfId="0" applyNumberFormat="1" applyFont="1" applyFill="1" applyBorder="1" applyAlignment="1">
      <alignment vertical="center" wrapText="1"/>
    </xf>
    <xf numFmtId="0" fontId="98" fillId="29" borderId="0" xfId="0" applyFont="1" applyFill="1" applyBorder="1" applyAlignment="1">
      <alignment vertical="center" wrapText="1"/>
    </xf>
    <xf numFmtId="202" fontId="98" fillId="29" borderId="0" xfId="0" applyNumberFormat="1" applyFont="1" applyFill="1" applyBorder="1" applyAlignment="1">
      <alignment vertical="center" wrapText="1"/>
    </xf>
    <xf numFmtId="0" fontId="99" fillId="29" borderId="63" xfId="0" applyFont="1" applyFill="1" applyBorder="1" applyAlignment="1">
      <alignment horizontal="center" vertical="center" wrapText="1"/>
    </xf>
    <xf numFmtId="193" fontId="0" fillId="0" borderId="0" xfId="0" applyNumberFormat="1" applyFont="1" applyFill="1">
      <alignment vertical="center"/>
    </xf>
    <xf numFmtId="200" fontId="98" fillId="0" borderId="0" xfId="0" applyNumberFormat="1" applyFont="1" applyBorder="1" applyAlignment="1">
      <alignment horizontal="right" vertical="center" wrapText="1"/>
    </xf>
    <xf numFmtId="200" fontId="98" fillId="0" borderId="0" xfId="0" applyNumberFormat="1" applyFont="1" applyFill="1" applyBorder="1" applyAlignment="1">
      <alignment horizontal="right" vertical="center" wrapText="1"/>
    </xf>
    <xf numFmtId="200" fontId="86" fillId="0" borderId="0" xfId="0" applyNumberFormat="1" applyFont="1" applyBorder="1" applyAlignment="1">
      <alignment horizontal="right" vertical="center" wrapText="1"/>
    </xf>
    <xf numFmtId="200" fontId="86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>
      <alignment vertical="center"/>
    </xf>
    <xf numFmtId="0" fontId="84" fillId="0" borderId="0" xfId="0" applyFont="1" applyFill="1" applyBorder="1">
      <alignment vertical="center"/>
    </xf>
    <xf numFmtId="0" fontId="98" fillId="27" borderId="37" xfId="0" applyFont="1" applyFill="1" applyBorder="1" applyAlignment="1">
      <alignment horizontal="center" vertical="center" shrinkToFit="1"/>
    </xf>
    <xf numFmtId="0" fontId="86" fillId="0" borderId="22" xfId="270" applyNumberFormat="1" applyFont="1" applyFill="1" applyBorder="1" applyAlignment="1">
      <alignment horizontal="center" vertical="center" wrapText="1"/>
    </xf>
    <xf numFmtId="0" fontId="87" fillId="0" borderId="63" xfId="0" applyNumberFormat="1" applyFont="1" applyFill="1" applyBorder="1" applyAlignment="1">
      <alignment horizontal="center" vertical="center" wrapText="1"/>
    </xf>
    <xf numFmtId="176" fontId="86" fillId="27" borderId="0" xfId="270" applyFont="1" applyFill="1" applyBorder="1" applyAlignment="1">
      <alignment horizontal="center" vertical="center" wrapText="1"/>
    </xf>
    <xf numFmtId="0" fontId="86" fillId="27" borderId="30" xfId="0" applyFont="1" applyFill="1" applyBorder="1" applyAlignment="1">
      <alignment vertical="center" wrapText="1"/>
    </xf>
    <xf numFmtId="0" fontId="98" fillId="27" borderId="33" xfId="0" applyFont="1" applyFill="1" applyBorder="1" applyAlignment="1">
      <alignment horizontal="center" vertical="center" shrinkToFit="1"/>
    </xf>
    <xf numFmtId="0" fontId="87" fillId="0" borderId="63" xfId="270" applyNumberFormat="1" applyFont="1" applyFill="1" applyBorder="1" applyAlignment="1">
      <alignment horizontal="center" vertical="center" wrapText="1"/>
    </xf>
    <xf numFmtId="176" fontId="86" fillId="0" borderId="0" xfId="0" applyNumberFormat="1" applyFont="1" applyFill="1" applyBorder="1" applyAlignment="1">
      <alignment horizontal="right" vertical="center" wrapText="1"/>
    </xf>
    <xf numFmtId="0" fontId="87" fillId="0" borderId="63" xfId="0" applyFont="1" applyFill="1" applyBorder="1" applyAlignment="1">
      <alignment horizontal="center" vertical="center" wrapText="1"/>
    </xf>
    <xf numFmtId="3" fontId="104" fillId="0" borderId="21" xfId="0" applyNumberFormat="1" applyFont="1" applyFill="1" applyBorder="1" applyAlignment="1">
      <alignment vertical="center"/>
    </xf>
    <xf numFmtId="3" fontId="104" fillId="0" borderId="0" xfId="0" applyNumberFormat="1" applyFont="1" applyFill="1" applyBorder="1" applyAlignment="1">
      <alignment vertical="center"/>
    </xf>
    <xf numFmtId="176" fontId="104" fillId="0" borderId="0" xfId="0" applyNumberFormat="1" applyFont="1" applyFill="1" applyBorder="1" applyAlignment="1">
      <alignment vertical="center"/>
    </xf>
    <xf numFmtId="192" fontId="104" fillId="0" borderId="0" xfId="0" applyNumberFormat="1" applyFont="1" applyFill="1" applyBorder="1" applyAlignment="1">
      <alignment vertical="center"/>
    </xf>
    <xf numFmtId="176" fontId="104" fillId="0" borderId="21" xfId="0" applyNumberFormat="1" applyFont="1" applyBorder="1" applyAlignment="1">
      <alignment vertical="center"/>
    </xf>
    <xf numFmtId="176" fontId="104" fillId="0" borderId="0" xfId="0" applyNumberFormat="1" applyFont="1" applyBorder="1" applyAlignment="1">
      <alignment vertical="center"/>
    </xf>
    <xf numFmtId="199" fontId="104" fillId="0" borderId="0" xfId="0" applyNumberFormat="1" applyFont="1" applyBorder="1" applyAlignment="1">
      <alignment vertical="center"/>
    </xf>
    <xf numFmtId="0" fontId="104" fillId="0" borderId="0" xfId="0" applyFont="1" applyFill="1" applyBorder="1" applyAlignment="1">
      <alignment horizontal="center" vertical="center"/>
    </xf>
    <xf numFmtId="176" fontId="104" fillId="0" borderId="21" xfId="0" applyNumberFormat="1" applyFont="1" applyFill="1" applyBorder="1" applyAlignment="1">
      <alignment horizontal="center" vertical="center" wrapText="1"/>
    </xf>
    <xf numFmtId="176" fontId="104" fillId="0" borderId="0" xfId="0" applyNumberFormat="1" applyFont="1" applyFill="1" applyBorder="1" applyAlignment="1">
      <alignment horizontal="center" vertical="center" wrapText="1"/>
    </xf>
    <xf numFmtId="203" fontId="86" fillId="0" borderId="0" xfId="395" applyNumberFormat="1" applyFont="1" applyFill="1" applyBorder="1" applyAlignment="1">
      <alignment horizontal="right" vertical="center"/>
    </xf>
    <xf numFmtId="203" fontId="86" fillId="0" borderId="21" xfId="395" applyNumberFormat="1" applyFont="1" applyFill="1" applyBorder="1" applyAlignment="1">
      <alignment horizontal="right" vertical="center"/>
    </xf>
    <xf numFmtId="198" fontId="98" fillId="29" borderId="0" xfId="395" applyNumberFormat="1" applyFont="1" applyFill="1" applyBorder="1" applyAlignment="1">
      <alignment vertical="center" wrapText="1"/>
    </xf>
    <xf numFmtId="198" fontId="104" fillId="29" borderId="0" xfId="395" applyNumberFormat="1" applyFont="1" applyFill="1" applyBorder="1" applyAlignment="1" applyProtection="1">
      <alignment vertical="center"/>
      <protection locked="0"/>
    </xf>
    <xf numFmtId="176" fontId="104" fillId="0" borderId="0" xfId="0" applyNumberFormat="1" applyFont="1" applyBorder="1" applyAlignment="1">
      <alignment horizontal="center" vertical="center" wrapText="1"/>
    </xf>
    <xf numFmtId="0" fontId="104" fillId="0" borderId="0" xfId="0" applyFont="1" applyFill="1" applyBorder="1">
      <alignment vertical="center"/>
    </xf>
    <xf numFmtId="0" fontId="113" fillId="0" borderId="0" xfId="0" applyFont="1" applyFill="1">
      <alignment vertical="center"/>
    </xf>
    <xf numFmtId="0" fontId="112" fillId="0" borderId="0" xfId="0" applyFont="1" applyFill="1">
      <alignment vertical="center"/>
    </xf>
    <xf numFmtId="0" fontId="112" fillId="0" borderId="0" xfId="0" applyFont="1" applyFill="1" applyBorder="1" applyAlignment="1">
      <alignment vertical="center"/>
    </xf>
    <xf numFmtId="0" fontId="114" fillId="0" borderId="0" xfId="0" applyFont="1" applyFill="1">
      <alignment vertical="center"/>
    </xf>
    <xf numFmtId="0" fontId="95" fillId="0" borderId="0" xfId="0" applyFont="1" applyFill="1">
      <alignment vertical="center"/>
    </xf>
    <xf numFmtId="0" fontId="87" fillId="0" borderId="20" xfId="270" applyNumberFormat="1" applyFont="1" applyFill="1" applyBorder="1" applyAlignment="1">
      <alignment horizontal="center" vertical="center"/>
    </xf>
    <xf numFmtId="0" fontId="98" fillId="27" borderId="65" xfId="0" applyFont="1" applyFill="1" applyBorder="1" applyAlignment="1">
      <alignment horizontal="center" vertical="center" wrapText="1"/>
    </xf>
    <xf numFmtId="0" fontId="87" fillId="0" borderId="63" xfId="397" applyFont="1" applyFill="1" applyBorder="1" applyAlignment="1">
      <alignment horizontal="center" vertical="center"/>
    </xf>
    <xf numFmtId="0" fontId="87" fillId="0" borderId="39" xfId="0" applyFont="1" applyFill="1" applyBorder="1" applyAlignment="1">
      <alignment horizontal="center" vertical="center" wrapText="1"/>
    </xf>
    <xf numFmtId="0" fontId="86" fillId="0" borderId="39" xfId="0" applyFont="1" applyFill="1" applyBorder="1" applyAlignment="1">
      <alignment horizontal="center" vertical="center" wrapText="1"/>
    </xf>
    <xf numFmtId="0" fontId="86" fillId="0" borderId="39" xfId="0" applyNumberFormat="1" applyFont="1" applyFill="1" applyBorder="1" applyAlignment="1">
      <alignment horizontal="center" vertical="center" wrapText="1"/>
    </xf>
    <xf numFmtId="0" fontId="115" fillId="0" borderId="0" xfId="0" applyFont="1" applyFill="1" applyAlignment="1"/>
    <xf numFmtId="0" fontId="87" fillId="0" borderId="18" xfId="0" applyFont="1" applyFill="1" applyBorder="1" applyAlignment="1">
      <alignment horizontal="center" vertical="center" wrapText="1"/>
    </xf>
    <xf numFmtId="176" fontId="86" fillId="0" borderId="0" xfId="0" applyNumberFormat="1" applyFont="1" applyFill="1" applyBorder="1" applyAlignment="1">
      <alignment horizontal="center" vertical="center" wrapText="1"/>
    </xf>
    <xf numFmtId="0" fontId="104" fillId="0" borderId="22" xfId="0" applyFont="1" applyFill="1" applyBorder="1" applyAlignment="1">
      <alignment horizontal="center" vertical="center"/>
    </xf>
    <xf numFmtId="41" fontId="104" fillId="0" borderId="0" xfId="0" applyNumberFormat="1" applyFont="1" applyFill="1" applyBorder="1" applyAlignment="1">
      <alignment vertical="center"/>
    </xf>
    <xf numFmtId="176" fontId="86" fillId="0" borderId="21" xfId="0" applyNumberFormat="1" applyFont="1" applyFill="1" applyBorder="1" applyAlignment="1">
      <alignment vertical="center" wrapText="1"/>
    </xf>
    <xf numFmtId="41" fontId="96" fillId="0" borderId="0" xfId="399" applyNumberFormat="1" applyFont="1" applyFill="1" applyBorder="1" applyAlignment="1" applyProtection="1">
      <alignment vertical="center"/>
    </xf>
    <xf numFmtId="49" fontId="86" fillId="27" borderId="39" xfId="310" applyNumberFormat="1" applyFont="1" applyFill="1" applyBorder="1" applyAlignment="1" applyProtection="1">
      <alignment horizontal="center" vertical="center" shrinkToFit="1"/>
      <protection locked="0"/>
    </xf>
    <xf numFmtId="176" fontId="86" fillId="29" borderId="21" xfId="395" applyNumberFormat="1" applyFont="1" applyFill="1" applyBorder="1" applyAlignment="1" applyProtection="1">
      <alignment vertical="center"/>
    </xf>
    <xf numFmtId="0" fontId="86" fillId="0" borderId="66" xfId="0" applyFont="1" applyFill="1" applyBorder="1" applyAlignment="1">
      <alignment horizontal="center" vertical="center"/>
    </xf>
    <xf numFmtId="176" fontId="86" fillId="29" borderId="66" xfId="395" applyNumberFormat="1" applyFont="1" applyFill="1" applyBorder="1" applyAlignment="1" applyProtection="1">
      <alignment vertical="center"/>
    </xf>
    <xf numFmtId="176" fontId="86" fillId="29" borderId="66" xfId="0" applyNumberFormat="1" applyFont="1" applyFill="1" applyBorder="1">
      <alignment vertical="center"/>
    </xf>
    <xf numFmtId="0" fontId="1" fillId="0" borderId="66" xfId="0" applyFont="1" applyFill="1" applyBorder="1">
      <alignment vertical="center"/>
    </xf>
    <xf numFmtId="176" fontId="86" fillId="0" borderId="21" xfId="310" applyNumberFormat="1" applyFont="1" applyFill="1" applyBorder="1" applyAlignment="1" applyProtection="1">
      <alignment horizontal="center" vertical="center"/>
      <protection locked="0"/>
    </xf>
    <xf numFmtId="176" fontId="86" fillId="0" borderId="0" xfId="310" applyNumberFormat="1" applyFont="1" applyFill="1" applyBorder="1" applyAlignment="1" applyProtection="1">
      <alignment horizontal="center" vertical="center"/>
      <protection locked="0"/>
    </xf>
    <xf numFmtId="199" fontId="86" fillId="0" borderId="0" xfId="310" applyNumberFormat="1" applyFont="1" applyFill="1" applyBorder="1" applyAlignment="1" applyProtection="1">
      <alignment horizontal="center" vertical="center"/>
      <protection locked="0"/>
    </xf>
    <xf numFmtId="49" fontId="86" fillId="0" borderId="21" xfId="310" applyNumberFormat="1" applyFont="1" applyFill="1" applyBorder="1" applyAlignment="1" applyProtection="1">
      <alignment horizontal="center" vertical="center"/>
      <protection locked="0"/>
    </xf>
    <xf numFmtId="176" fontId="86" fillId="0" borderId="0" xfId="310" applyNumberFormat="1" applyFont="1" applyFill="1" applyBorder="1" applyAlignment="1" applyProtection="1">
      <alignment horizontal="center" vertical="center"/>
    </xf>
    <xf numFmtId="41" fontId="104" fillId="0" borderId="21" xfId="0" applyNumberFormat="1" applyFont="1" applyFill="1" applyBorder="1" applyAlignment="1">
      <alignment vertical="center"/>
    </xf>
    <xf numFmtId="198" fontId="110" fillId="0" borderId="59" xfId="0" applyNumberFormat="1" applyFont="1" applyFill="1" applyBorder="1" applyAlignment="1">
      <alignment vertical="center"/>
    </xf>
    <xf numFmtId="41" fontId="104" fillId="0" borderId="21" xfId="0" applyNumberFormat="1" applyFont="1" applyBorder="1" applyAlignment="1">
      <alignment vertical="center"/>
    </xf>
    <xf numFmtId="203" fontId="110" fillId="0" borderId="59" xfId="0" applyNumberFormat="1" applyFont="1" applyFill="1" applyBorder="1" applyAlignment="1">
      <alignment vertical="center"/>
    </xf>
    <xf numFmtId="41" fontId="86" fillId="0" borderId="0" xfId="0" applyNumberFormat="1" applyFont="1" applyFill="1" applyBorder="1" applyAlignment="1">
      <alignment horizontal="right" vertical="center"/>
    </xf>
    <xf numFmtId="41" fontId="86" fillId="0" borderId="21" xfId="0" applyNumberFormat="1" applyFont="1" applyFill="1" applyBorder="1" applyAlignment="1">
      <alignment horizontal="right" vertical="center"/>
    </xf>
    <xf numFmtId="3" fontId="86" fillId="0" borderId="39" xfId="0" applyNumberFormat="1" applyFont="1" applyFill="1" applyBorder="1" applyAlignment="1">
      <alignment horizontal="center" vertical="center" wrapText="1"/>
    </xf>
    <xf numFmtId="41" fontId="104" fillId="0" borderId="21" xfId="0" applyNumberFormat="1" applyFont="1" applyFill="1" applyBorder="1" applyAlignment="1">
      <alignment horizontal="right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86" fillId="0" borderId="21" xfId="395" applyNumberFormat="1" applyFont="1" applyFill="1" applyBorder="1" applyAlignment="1">
      <alignment horizontal="right" vertical="center"/>
    </xf>
    <xf numFmtId="41" fontId="86" fillId="0" borderId="0" xfId="395" applyNumberFormat="1" applyFont="1" applyFill="1" applyBorder="1" applyAlignment="1">
      <alignment horizontal="right" vertical="center"/>
    </xf>
    <xf numFmtId="0" fontId="99" fillId="0" borderId="63" xfId="0" applyFont="1" applyFill="1" applyBorder="1" applyAlignment="1">
      <alignment horizontal="center" vertical="center" wrapText="1"/>
    </xf>
    <xf numFmtId="41" fontId="98" fillId="29" borderId="0" xfId="0" applyNumberFormat="1" applyFont="1" applyFill="1" applyBorder="1" applyAlignment="1">
      <alignment vertical="center"/>
    </xf>
    <xf numFmtId="201" fontId="98" fillId="29" borderId="0" xfId="0" applyNumberFormat="1" applyFont="1" applyFill="1" applyBorder="1" applyAlignment="1">
      <alignment vertical="center" wrapText="1"/>
    </xf>
    <xf numFmtId="192" fontId="98" fillId="29" borderId="0" xfId="0" applyNumberFormat="1" applyFont="1" applyFill="1" applyBorder="1" applyAlignment="1">
      <alignment vertical="center"/>
    </xf>
    <xf numFmtId="205" fontId="98" fillId="29" borderId="0" xfId="0" applyNumberFormat="1" applyFont="1" applyFill="1" applyBorder="1" applyAlignment="1">
      <alignment vertical="center"/>
    </xf>
    <xf numFmtId="195" fontId="98" fillId="29" borderId="0" xfId="0" applyNumberFormat="1" applyFont="1" applyFill="1" applyBorder="1" applyAlignment="1">
      <alignment vertical="center"/>
    </xf>
    <xf numFmtId="195" fontId="98" fillId="29" borderId="0" xfId="395" applyNumberFormat="1" applyFont="1" applyFill="1" applyBorder="1" applyAlignment="1">
      <alignment vertical="center"/>
    </xf>
    <xf numFmtId="198" fontId="98" fillId="29" borderId="0" xfId="0" applyNumberFormat="1" applyFont="1" applyFill="1" applyBorder="1" applyAlignment="1">
      <alignment vertical="center"/>
    </xf>
    <xf numFmtId="41" fontId="86" fillId="0" borderId="0" xfId="0" quotePrefix="1" applyNumberFormat="1" applyFont="1" applyFill="1" applyBorder="1" applyAlignment="1">
      <alignment horizontal="right" vertical="center"/>
    </xf>
    <xf numFmtId="41" fontId="87" fillId="0" borderId="23" xfId="395" applyNumberFormat="1" applyFont="1" applyFill="1" applyBorder="1" applyAlignment="1">
      <alignment horizontal="right" vertical="center"/>
    </xf>
    <xf numFmtId="41" fontId="86" fillId="0" borderId="21" xfId="396" applyNumberFormat="1" applyFont="1" applyFill="1" applyBorder="1" applyAlignment="1">
      <alignment vertical="center"/>
    </xf>
    <xf numFmtId="41" fontId="86" fillId="0" borderId="0" xfId="396" applyNumberFormat="1" applyFont="1" applyFill="1" applyBorder="1" applyAlignment="1">
      <alignment vertical="center"/>
    </xf>
    <xf numFmtId="176" fontId="110" fillId="0" borderId="59" xfId="0" applyNumberFormat="1" applyFont="1" applyFill="1" applyBorder="1" applyAlignment="1">
      <alignment horizontal="center" vertical="center" wrapText="1"/>
    </xf>
    <xf numFmtId="0" fontId="110" fillId="0" borderId="59" xfId="0" applyFont="1" applyFill="1" applyBorder="1">
      <alignment vertical="center"/>
    </xf>
    <xf numFmtId="203" fontId="104" fillId="0" borderId="0" xfId="0" applyNumberFormat="1" applyFont="1" applyFill="1" applyBorder="1" applyAlignment="1">
      <alignment vertical="center"/>
    </xf>
    <xf numFmtId="207" fontId="98" fillId="0" borderId="0" xfId="0" applyNumberFormat="1" applyFont="1" applyBorder="1" applyAlignment="1">
      <alignment horizontal="right" vertical="center"/>
    </xf>
    <xf numFmtId="207" fontId="98" fillId="0" borderId="0" xfId="0" applyNumberFormat="1" applyFont="1" applyBorder="1" applyAlignment="1">
      <alignment horizontal="left" vertical="center"/>
    </xf>
    <xf numFmtId="41" fontId="108" fillId="0" borderId="21" xfId="0" applyNumberFormat="1" applyFont="1" applyFill="1" applyBorder="1" applyAlignment="1">
      <alignment horizontal="center" vertical="center"/>
    </xf>
    <xf numFmtId="41" fontId="108" fillId="0" borderId="0" xfId="0" applyNumberFormat="1" applyFont="1" applyFill="1" applyBorder="1" applyAlignment="1">
      <alignment horizontal="center" vertical="center"/>
    </xf>
    <xf numFmtId="41" fontId="108" fillId="0" borderId="0" xfId="0" applyNumberFormat="1" applyFont="1" applyFill="1" applyBorder="1" applyAlignment="1">
      <alignment horizontal="center" vertical="center" shrinkToFit="1"/>
    </xf>
    <xf numFmtId="41" fontId="108" fillId="0" borderId="0" xfId="396" applyNumberFormat="1" applyFont="1" applyFill="1" applyBorder="1" applyAlignment="1" applyProtection="1">
      <alignment vertical="center"/>
    </xf>
    <xf numFmtId="41" fontId="108" fillId="0" borderId="0" xfId="0" applyNumberFormat="1" applyFont="1" applyFill="1" applyBorder="1" applyAlignment="1">
      <alignment vertical="center"/>
    </xf>
    <xf numFmtId="41" fontId="108" fillId="0" borderId="0" xfId="0" applyNumberFormat="1" applyFont="1" applyFill="1" applyBorder="1" applyAlignment="1">
      <alignment vertical="center" shrinkToFit="1"/>
    </xf>
    <xf numFmtId="41" fontId="108" fillId="0" borderId="0" xfId="396" applyNumberFormat="1" applyFont="1" applyFill="1" applyBorder="1" applyAlignment="1" applyProtection="1">
      <alignment horizontal="right" vertical="center"/>
    </xf>
    <xf numFmtId="0" fontId="117" fillId="0" borderId="0" xfId="0" applyFont="1" applyFill="1" applyBorder="1" applyAlignment="1">
      <alignment horizontal="center" vertical="center"/>
    </xf>
    <xf numFmtId="41" fontId="86" fillId="0" borderId="21" xfId="367" applyNumberFormat="1" applyFont="1" applyFill="1" applyBorder="1" applyAlignment="1">
      <alignment horizontal="center" vertical="center" wrapText="1"/>
    </xf>
    <xf numFmtId="41" fontId="86" fillId="0" borderId="0" xfId="395" applyFont="1" applyFill="1" applyBorder="1" applyAlignment="1">
      <alignment horizontal="center" vertical="center" wrapText="1"/>
    </xf>
    <xf numFmtId="41" fontId="86" fillId="0" borderId="0" xfId="367" applyNumberFormat="1" applyFont="1" applyFill="1" applyBorder="1" applyAlignment="1">
      <alignment horizontal="center" vertical="center" wrapText="1"/>
    </xf>
    <xf numFmtId="41" fontId="86" fillId="0" borderId="0" xfId="367" applyNumberFormat="1" applyFont="1" applyFill="1" applyBorder="1" applyAlignment="1">
      <alignment horizontal="right" vertical="center" wrapText="1"/>
    </xf>
    <xf numFmtId="41" fontId="86" fillId="0" borderId="43" xfId="367" applyNumberFormat="1" applyFont="1" applyFill="1" applyBorder="1" applyAlignment="1">
      <alignment horizontal="center" vertical="center" wrapText="1"/>
    </xf>
    <xf numFmtId="41" fontId="86" fillId="0" borderId="62" xfId="395" applyFont="1" applyFill="1" applyBorder="1" applyAlignment="1">
      <alignment horizontal="center" vertical="center" wrapText="1"/>
    </xf>
    <xf numFmtId="41" fontId="86" fillId="0" borderId="62" xfId="367" applyNumberFormat="1" applyFont="1" applyFill="1" applyBorder="1" applyAlignment="1">
      <alignment horizontal="center" vertical="center" wrapText="1"/>
    </xf>
    <xf numFmtId="41" fontId="86" fillId="0" borderId="62" xfId="0" applyNumberFormat="1" applyFont="1" applyFill="1" applyBorder="1" applyAlignment="1">
      <alignment horizontal="center" vertical="center" wrapText="1"/>
    </xf>
    <xf numFmtId="41" fontId="86" fillId="0" borderId="62" xfId="367" applyNumberFormat="1" applyFont="1" applyFill="1" applyBorder="1" applyAlignment="1">
      <alignment horizontal="right" vertical="center" wrapText="1"/>
    </xf>
    <xf numFmtId="41" fontId="118" fillId="0" borderId="0" xfId="367" applyNumberFormat="1" applyFont="1" applyFill="1" applyBorder="1" applyAlignment="1">
      <alignment horizontal="center" vertical="center" wrapText="1"/>
    </xf>
    <xf numFmtId="176" fontId="118" fillId="0" borderId="0" xfId="310" applyNumberFormat="1" applyFont="1" applyFill="1" applyBorder="1" applyAlignment="1" applyProtection="1">
      <alignment horizontal="center" vertical="center"/>
      <protection locked="0"/>
    </xf>
    <xf numFmtId="176" fontId="104" fillId="0" borderId="0" xfId="310" applyNumberFormat="1" applyFont="1" applyFill="1" applyBorder="1" applyAlignment="1" applyProtection="1">
      <alignment horizontal="center" vertical="center"/>
      <protection locked="0"/>
    </xf>
    <xf numFmtId="176" fontId="104" fillId="0" borderId="21" xfId="0" applyNumberFormat="1" applyFont="1" applyFill="1" applyBorder="1" applyAlignment="1">
      <alignment vertical="center"/>
    </xf>
    <xf numFmtId="176" fontId="86" fillId="29" borderId="70" xfId="0" applyNumberFormat="1" applyFont="1" applyFill="1" applyBorder="1">
      <alignment vertical="center"/>
    </xf>
    <xf numFmtId="176" fontId="86" fillId="29" borderId="21" xfId="0" applyNumberFormat="1" applyFont="1" applyFill="1" applyBorder="1">
      <alignment vertical="center"/>
    </xf>
    <xf numFmtId="176" fontId="86" fillId="29" borderId="69" xfId="0" applyNumberFormat="1" applyFont="1" applyFill="1" applyBorder="1">
      <alignment vertical="center"/>
    </xf>
    <xf numFmtId="41" fontId="86" fillId="0" borderId="68" xfId="367" applyNumberFormat="1" applyFont="1" applyFill="1" applyBorder="1" applyAlignment="1">
      <alignment horizontal="center" vertical="center" wrapText="1"/>
    </xf>
    <xf numFmtId="41" fontId="86" fillId="0" borderId="59" xfId="395" applyFont="1" applyFill="1" applyBorder="1" applyAlignment="1">
      <alignment horizontal="center" vertical="center" wrapText="1"/>
    </xf>
    <xf numFmtId="203" fontId="98" fillId="0" borderId="0" xfId="0" applyNumberFormat="1" applyFont="1" applyBorder="1" applyAlignment="1">
      <alignment horizontal="right" vertical="center"/>
    </xf>
    <xf numFmtId="203" fontId="98" fillId="0" borderId="0" xfId="0" applyNumberFormat="1" applyFont="1" applyFill="1" applyBorder="1" applyAlignment="1">
      <alignment horizontal="right" vertical="center"/>
    </xf>
    <xf numFmtId="41" fontId="98" fillId="0" borderId="0" xfId="396" applyNumberFormat="1" applyFont="1" applyFill="1" applyBorder="1" applyAlignment="1">
      <alignment horizontal="center" vertical="center"/>
    </xf>
    <xf numFmtId="41" fontId="98" fillId="0" borderId="0" xfId="396" applyNumberFormat="1" applyFont="1" applyFill="1" applyBorder="1" applyAlignment="1">
      <alignment horizontal="right" vertical="center"/>
    </xf>
    <xf numFmtId="41" fontId="98" fillId="0" borderId="0" xfId="396" applyNumberFormat="1" applyFont="1" applyFill="1" applyBorder="1" applyAlignment="1" applyProtection="1">
      <alignment horizontal="right" vertical="center"/>
    </xf>
    <xf numFmtId="41" fontId="98" fillId="0" borderId="0" xfId="0" applyNumberFormat="1" applyFont="1" applyFill="1" applyBorder="1" applyAlignment="1">
      <alignment horizontal="right" vertical="center"/>
    </xf>
    <xf numFmtId="41" fontId="98" fillId="0" borderId="0" xfId="0" applyNumberFormat="1" applyFont="1" applyFill="1" applyAlignment="1">
      <alignment horizontal="right" vertical="center" shrinkToFit="1"/>
    </xf>
    <xf numFmtId="0" fontId="86" fillId="30" borderId="0" xfId="0" applyFont="1" applyFill="1">
      <alignment vertical="center"/>
    </xf>
    <xf numFmtId="41" fontId="86" fillId="0" borderId="21" xfId="395" applyFont="1" applyFill="1" applyBorder="1" applyAlignment="1">
      <alignment horizontal="right" vertical="center"/>
    </xf>
    <xf numFmtId="41" fontId="86" fillId="0" borderId="0" xfId="395" applyFont="1" applyFill="1" applyBorder="1" applyAlignment="1">
      <alignment horizontal="right" vertical="center"/>
    </xf>
    <xf numFmtId="0" fontId="89" fillId="28" borderId="16" xfId="0" applyFont="1" applyFill="1" applyBorder="1" applyAlignment="1">
      <alignment horizontal="center" vertical="center"/>
    </xf>
    <xf numFmtId="0" fontId="98" fillId="27" borderId="71" xfId="0" applyFont="1" applyFill="1" applyBorder="1" applyAlignment="1">
      <alignment horizontal="center" vertical="center" shrinkToFit="1"/>
    </xf>
    <xf numFmtId="176" fontId="104" fillId="0" borderId="21" xfId="0" applyNumberFormat="1" applyFont="1" applyBorder="1" applyAlignment="1">
      <alignment horizontal="center" vertical="center" wrapText="1"/>
    </xf>
    <xf numFmtId="0" fontId="98" fillId="28" borderId="16" xfId="0" applyFont="1" applyFill="1" applyBorder="1" applyAlignment="1">
      <alignment horizontal="center" vertical="center" shrinkToFit="1"/>
    </xf>
    <xf numFmtId="0" fontId="98" fillId="28" borderId="25" xfId="0" applyFont="1" applyFill="1" applyBorder="1" applyAlignment="1">
      <alignment horizontal="center" vertical="center" shrinkToFit="1"/>
    </xf>
    <xf numFmtId="0" fontId="98" fillId="28" borderId="22" xfId="0" applyFont="1" applyFill="1" applyBorder="1" applyAlignment="1">
      <alignment horizontal="center" vertical="center" shrinkToFit="1"/>
    </xf>
    <xf numFmtId="208" fontId="98" fillId="0" borderId="0" xfId="396" applyNumberFormat="1" applyFont="1" applyFill="1" applyBorder="1" applyAlignment="1" applyProtection="1">
      <alignment horizontal="right" vertical="center"/>
    </xf>
    <xf numFmtId="208" fontId="98" fillId="0" borderId="0" xfId="0" applyNumberFormat="1" applyFont="1" applyFill="1" applyBorder="1" applyAlignment="1">
      <alignment horizontal="right" vertical="center"/>
    </xf>
    <xf numFmtId="0" fontId="98" fillId="28" borderId="47" xfId="0" applyFont="1" applyFill="1" applyBorder="1" applyAlignment="1">
      <alignment vertical="center"/>
    </xf>
    <xf numFmtId="41" fontId="98" fillId="0" borderId="21" xfId="396" applyNumberFormat="1" applyFont="1" applyFill="1" applyBorder="1" applyAlignment="1" applyProtection="1">
      <alignment horizontal="right" vertical="center"/>
      <protection locked="0"/>
    </xf>
    <xf numFmtId="208" fontId="98" fillId="0" borderId="21" xfId="396" applyNumberFormat="1" applyFont="1" applyFill="1" applyBorder="1" applyAlignment="1" applyProtection="1">
      <alignment horizontal="right" vertical="center"/>
      <protection locked="0"/>
    </xf>
    <xf numFmtId="208" fontId="98" fillId="0" borderId="21" xfId="396" applyNumberFormat="1" applyFont="1" applyFill="1" applyBorder="1" applyAlignment="1" applyProtection="1">
      <alignment vertical="center"/>
    </xf>
    <xf numFmtId="41" fontId="98" fillId="0" borderId="21" xfId="396" applyNumberFormat="1" applyFont="1" applyFill="1" applyBorder="1" applyAlignment="1" applyProtection="1">
      <alignment horizontal="center" vertical="center"/>
    </xf>
    <xf numFmtId="41" fontId="99" fillId="0" borderId="68" xfId="396" applyNumberFormat="1" applyFont="1" applyFill="1" applyBorder="1" applyAlignment="1" applyProtection="1">
      <alignment vertical="center"/>
    </xf>
    <xf numFmtId="41" fontId="86" fillId="0" borderId="22" xfId="0" applyNumberFormat="1" applyFont="1" applyFill="1" applyBorder="1" applyAlignment="1">
      <alignment horizontal="center" vertical="center"/>
    </xf>
    <xf numFmtId="41" fontId="86" fillId="0" borderId="60" xfId="0" applyNumberFormat="1" applyFont="1" applyFill="1" applyBorder="1" applyAlignment="1">
      <alignment horizontal="center" vertical="center"/>
    </xf>
    <xf numFmtId="0" fontId="86" fillId="27" borderId="21" xfId="397" applyFont="1" applyFill="1" applyBorder="1" applyAlignment="1">
      <alignment horizontal="centerContinuous" vertical="center"/>
    </xf>
    <xf numFmtId="41" fontId="104" fillId="0" borderId="0" xfId="400" applyNumberFormat="1" applyFont="1" applyFill="1" applyBorder="1" applyAlignment="1" applyProtection="1">
      <alignment horizontal="right" vertical="center"/>
    </xf>
    <xf numFmtId="0" fontId="98" fillId="27" borderId="73" xfId="0" applyFont="1" applyFill="1" applyBorder="1" applyAlignment="1">
      <alignment horizontal="center" vertical="center" wrapText="1"/>
    </xf>
    <xf numFmtId="0" fontId="101" fillId="0" borderId="0" xfId="0" applyFont="1" applyFill="1" applyBorder="1" applyAlignment="1">
      <alignment vertical="center"/>
    </xf>
    <xf numFmtId="0" fontId="102" fillId="0" borderId="0" xfId="0" applyFont="1" applyFill="1" applyBorder="1" applyAlignment="1">
      <alignment vertical="top"/>
    </xf>
    <xf numFmtId="41" fontId="110" fillId="0" borderId="68" xfId="0" applyNumberFormat="1" applyFont="1" applyFill="1" applyBorder="1" applyAlignment="1">
      <alignment vertical="center"/>
    </xf>
    <xf numFmtId="41" fontId="110" fillId="0" borderId="62" xfId="0" applyNumberFormat="1" applyFont="1" applyFill="1" applyBorder="1" applyAlignment="1">
      <alignment vertical="center"/>
    </xf>
    <xf numFmtId="41" fontId="104" fillId="0" borderId="0" xfId="0" applyNumberFormat="1" applyFont="1" applyBorder="1" applyAlignment="1">
      <alignment vertical="center"/>
    </xf>
    <xf numFmtId="41" fontId="110" fillId="0" borderId="62" xfId="395" applyNumberFormat="1" applyFont="1" applyFill="1" applyBorder="1" applyAlignment="1">
      <alignment vertical="center"/>
    </xf>
    <xf numFmtId="41" fontId="110" fillId="0" borderId="59" xfId="395" applyNumberFormat="1" applyFont="1" applyFill="1" applyBorder="1" applyAlignment="1">
      <alignment vertical="center"/>
    </xf>
    <xf numFmtId="41" fontId="110" fillId="0" borderId="68" xfId="395" applyNumberFormat="1" applyFont="1" applyFill="1" applyBorder="1" applyAlignment="1">
      <alignment vertical="center"/>
    </xf>
    <xf numFmtId="41" fontId="87" fillId="0" borderId="21" xfId="0" applyNumberFormat="1" applyFont="1" applyFill="1" applyBorder="1" applyAlignment="1">
      <alignment horizontal="right" vertical="center"/>
    </xf>
    <xf numFmtId="41" fontId="87" fillId="0" borderId="0" xfId="0" applyNumberFormat="1" applyFont="1" applyFill="1" applyBorder="1" applyAlignment="1">
      <alignment horizontal="right" vertical="center"/>
    </xf>
    <xf numFmtId="41" fontId="86" fillId="0" borderId="68" xfId="0" applyNumberFormat="1" applyFont="1" applyFill="1" applyBorder="1" applyAlignment="1">
      <alignment horizontal="right" vertical="center"/>
    </xf>
    <xf numFmtId="41" fontId="86" fillId="0" borderId="59" xfId="0" applyNumberFormat="1" applyFont="1" applyFill="1" applyBorder="1" applyAlignment="1">
      <alignment horizontal="right" vertical="center"/>
    </xf>
    <xf numFmtId="41" fontId="87" fillId="0" borderId="21" xfId="395" applyNumberFormat="1" applyFont="1" applyFill="1" applyBorder="1" applyAlignment="1">
      <alignment horizontal="right" vertical="center"/>
    </xf>
    <xf numFmtId="41" fontId="87" fillId="0" borderId="0" xfId="395" applyNumberFormat="1" applyFont="1" applyFill="1" applyBorder="1" applyAlignment="1">
      <alignment horizontal="right" vertical="center"/>
    </xf>
    <xf numFmtId="41" fontId="86" fillId="0" borderId="68" xfId="395" applyNumberFormat="1" applyFont="1" applyFill="1" applyBorder="1" applyAlignment="1">
      <alignment horizontal="right" vertical="center"/>
    </xf>
    <xf numFmtId="41" fontId="86" fillId="0" borderId="59" xfId="395" applyNumberFormat="1" applyFont="1" applyFill="1" applyBorder="1" applyAlignment="1">
      <alignment horizontal="right" vertical="center"/>
    </xf>
    <xf numFmtId="41" fontId="86" fillId="0" borderId="10" xfId="395" applyNumberFormat="1" applyFont="1" applyFill="1" applyBorder="1" applyAlignment="1">
      <alignment horizontal="right" vertical="center"/>
    </xf>
    <xf numFmtId="209" fontId="98" fillId="0" borderId="0" xfId="0" applyNumberFormat="1" applyFont="1" applyBorder="1" applyAlignment="1">
      <alignment horizontal="right" vertical="center"/>
    </xf>
    <xf numFmtId="209" fontId="98" fillId="0" borderId="0" xfId="0" applyNumberFormat="1" applyFont="1" applyFill="1" applyBorder="1" applyAlignment="1">
      <alignment horizontal="right" vertical="center"/>
    </xf>
    <xf numFmtId="41" fontId="91" fillId="0" borderId="0" xfId="399" applyNumberFormat="1" applyFont="1" applyFill="1" applyBorder="1" applyProtection="1"/>
    <xf numFmtId="41" fontId="91" fillId="0" borderId="0" xfId="399" applyNumberFormat="1" applyFont="1" applyFill="1" applyBorder="1" applyProtection="1">
      <protection locked="0"/>
    </xf>
    <xf numFmtId="41" fontId="87" fillId="0" borderId="59" xfId="395" applyNumberFormat="1" applyFont="1" applyFill="1" applyBorder="1" applyAlignment="1" applyProtection="1">
      <alignment vertical="center"/>
      <protection locked="0"/>
    </xf>
    <xf numFmtId="41" fontId="100" fillId="0" borderId="59" xfId="395" applyNumberFormat="1" applyFont="1" applyFill="1" applyBorder="1" applyAlignment="1" applyProtection="1">
      <alignment vertical="center"/>
    </xf>
    <xf numFmtId="41" fontId="99" fillId="0" borderId="43" xfId="396" applyNumberFormat="1" applyFont="1" applyFill="1" applyBorder="1" applyAlignment="1">
      <alignment horizontal="center" vertical="center"/>
    </xf>
    <xf numFmtId="41" fontId="99" fillId="0" borderId="62" xfId="396" applyNumberFormat="1" applyFont="1" applyFill="1" applyBorder="1" applyAlignment="1">
      <alignment horizontal="right" vertical="center"/>
    </xf>
    <xf numFmtId="41" fontId="99" fillId="0" borderId="68" xfId="396" applyNumberFormat="1" applyFont="1" applyFill="1" applyBorder="1" applyAlignment="1" applyProtection="1">
      <alignment horizontal="right" vertical="center"/>
      <protection locked="0"/>
    </xf>
    <xf numFmtId="41" fontId="99" fillId="0" borderId="62" xfId="396" applyNumberFormat="1" applyFont="1" applyFill="1" applyBorder="1" applyAlignment="1" applyProtection="1">
      <alignment horizontal="right" vertical="center"/>
    </xf>
    <xf numFmtId="211" fontId="99" fillId="0" borderId="62" xfId="396" applyNumberFormat="1" applyFont="1" applyFill="1" applyBorder="1" applyAlignment="1" applyProtection="1">
      <alignment horizontal="right" vertical="center"/>
    </xf>
    <xf numFmtId="208" fontId="98" fillId="0" borderId="0" xfId="0" applyNumberFormat="1" applyFont="1" applyFill="1" applyAlignment="1">
      <alignment horizontal="right" vertical="center" shrinkToFit="1"/>
    </xf>
    <xf numFmtId="192" fontId="104" fillId="0" borderId="0" xfId="454" applyNumberFormat="1" applyFont="1" applyFill="1" applyBorder="1" applyAlignment="1" applyProtection="1">
      <alignment vertical="center"/>
    </xf>
    <xf numFmtId="201" fontId="104" fillId="0" borderId="0" xfId="310" applyNumberFormat="1" applyFont="1" applyFill="1" applyBorder="1" applyAlignment="1" applyProtection="1">
      <alignment vertical="center"/>
      <protection locked="0"/>
    </xf>
    <xf numFmtId="198" fontId="104" fillId="0" borderId="0" xfId="395" applyNumberFormat="1" applyFont="1" applyFill="1" applyBorder="1" applyAlignment="1" applyProtection="1">
      <alignment vertical="center"/>
      <protection locked="0"/>
    </xf>
    <xf numFmtId="192" fontId="104" fillId="0" borderId="0" xfId="310" applyNumberFormat="1" applyFont="1" applyFill="1" applyBorder="1" applyAlignment="1" applyProtection="1">
      <alignment vertical="center"/>
      <protection locked="0"/>
    </xf>
    <xf numFmtId="41" fontId="104" fillId="0" borderId="0" xfId="310" applyNumberFormat="1" applyFont="1" applyFill="1" applyBorder="1" applyAlignment="1" applyProtection="1">
      <alignment vertical="center"/>
      <protection locked="0"/>
    </xf>
    <xf numFmtId="198" fontId="104" fillId="0" borderId="0" xfId="310" applyNumberFormat="1" applyFont="1" applyFill="1" applyBorder="1" applyAlignment="1" applyProtection="1">
      <alignment vertical="center"/>
      <protection locked="0"/>
    </xf>
    <xf numFmtId="0" fontId="98" fillId="0" borderId="22" xfId="0" applyFont="1" applyFill="1" applyBorder="1" applyAlignment="1">
      <alignment horizontal="center" vertical="center" wrapText="1"/>
    </xf>
    <xf numFmtId="205" fontId="98" fillId="0" borderId="0" xfId="0" applyNumberFormat="1" applyFont="1" applyFill="1" applyBorder="1" applyAlignment="1">
      <alignment vertical="center"/>
    </xf>
    <xf numFmtId="195" fontId="98" fillId="0" borderId="0" xfId="395" applyNumberFormat="1" applyFont="1" applyFill="1" applyBorder="1" applyAlignment="1">
      <alignment vertical="center"/>
    </xf>
    <xf numFmtId="195" fontId="98" fillId="0" borderId="0" xfId="0" applyNumberFormat="1" applyFont="1" applyFill="1" applyBorder="1" applyAlignment="1">
      <alignment vertical="center"/>
    </xf>
    <xf numFmtId="41" fontId="98" fillId="0" borderId="0" xfId="0" applyNumberFormat="1" applyFont="1" applyFill="1" applyBorder="1" applyAlignment="1">
      <alignment vertical="center"/>
    </xf>
    <xf numFmtId="201" fontId="104" fillId="0" borderId="21" xfId="454" applyNumberFormat="1" applyFont="1" applyFill="1" applyBorder="1" applyAlignment="1" applyProtection="1">
      <alignment vertical="center"/>
    </xf>
    <xf numFmtId="201" fontId="104" fillId="0" borderId="0" xfId="395" applyNumberFormat="1" applyFont="1" applyFill="1" applyBorder="1" applyAlignment="1" applyProtection="1">
      <alignment vertical="center"/>
      <protection locked="0"/>
    </xf>
    <xf numFmtId="43" fontId="98" fillId="0" borderId="0" xfId="395" applyNumberFormat="1" applyFont="1" applyFill="1" applyBorder="1" applyAlignment="1">
      <alignment vertical="center" wrapText="1"/>
    </xf>
    <xf numFmtId="192" fontId="104" fillId="0" borderId="0" xfId="395" applyNumberFormat="1" applyFont="1" applyFill="1" applyBorder="1" applyAlignment="1" applyProtection="1">
      <alignment vertical="center"/>
      <protection locked="0"/>
    </xf>
    <xf numFmtId="41" fontId="110" fillId="0" borderId="43" xfId="454" applyNumberFormat="1" applyFont="1" applyFill="1" applyBorder="1" applyAlignment="1" applyProtection="1">
      <alignment vertical="center"/>
    </xf>
    <xf numFmtId="41" fontId="110" fillId="0" borderId="62" xfId="310" applyNumberFormat="1" applyFont="1" applyFill="1" applyBorder="1" applyAlignment="1" applyProtection="1">
      <alignment vertical="center"/>
      <protection locked="0"/>
    </xf>
    <xf numFmtId="41" fontId="99" fillId="0" borderId="62" xfId="0" applyNumberFormat="1" applyFont="1" applyFill="1" applyBorder="1" applyAlignment="1">
      <alignment vertical="center"/>
    </xf>
    <xf numFmtId="198" fontId="99" fillId="0" borderId="62" xfId="0" applyNumberFormat="1" applyFont="1" applyFill="1" applyBorder="1" applyAlignment="1">
      <alignment vertical="center"/>
    </xf>
    <xf numFmtId="41" fontId="98" fillId="0" borderId="0" xfId="0" applyNumberFormat="1" applyFont="1" applyFill="1" applyBorder="1" applyAlignment="1">
      <alignment vertical="center" wrapText="1"/>
    </xf>
    <xf numFmtId="192" fontId="98" fillId="0" borderId="0" xfId="0" applyNumberFormat="1" applyFont="1" applyFill="1" applyBorder="1" applyAlignment="1">
      <alignment vertical="center"/>
    </xf>
    <xf numFmtId="195" fontId="98" fillId="0" borderId="0" xfId="0" applyNumberFormat="1" applyFont="1" applyFill="1" applyBorder="1" applyAlignment="1">
      <alignment horizontal="right" vertical="center"/>
    </xf>
    <xf numFmtId="198" fontId="98" fillId="0" borderId="0" xfId="0" applyNumberFormat="1" applyFont="1" applyFill="1" applyBorder="1" applyAlignment="1">
      <alignment vertical="center"/>
    </xf>
    <xf numFmtId="41" fontId="99" fillId="0" borderId="62" xfId="0" applyNumberFormat="1" applyFont="1" applyFill="1" applyBorder="1" applyAlignment="1">
      <alignment vertical="center" wrapText="1"/>
    </xf>
    <xf numFmtId="41" fontId="87" fillId="0" borderId="24" xfId="395" applyNumberFormat="1" applyFont="1" applyFill="1" applyBorder="1" applyAlignment="1">
      <alignment horizontal="right" vertical="center"/>
    </xf>
    <xf numFmtId="176" fontId="110" fillId="0" borderId="68" xfId="0" applyNumberFormat="1" applyFont="1" applyFill="1" applyBorder="1" applyAlignment="1">
      <alignment horizontal="center" vertical="center" wrapText="1"/>
    </xf>
    <xf numFmtId="176" fontId="110" fillId="0" borderId="43" xfId="0" applyNumberFormat="1" applyFont="1" applyFill="1" applyBorder="1" applyAlignment="1">
      <alignment horizontal="center" vertical="center" wrapText="1"/>
    </xf>
    <xf numFmtId="41" fontId="96" fillId="0" borderId="0" xfId="399" applyNumberFormat="1" applyFont="1" applyFill="1" applyBorder="1" applyAlignment="1" applyProtection="1">
      <alignment horizontal="center" vertical="center"/>
    </xf>
    <xf numFmtId="41" fontId="87" fillId="0" borderId="59" xfId="399" applyNumberFormat="1" applyFont="1" applyFill="1" applyBorder="1" applyAlignment="1" applyProtection="1">
      <alignment horizontal="center" vertical="center"/>
    </xf>
    <xf numFmtId="41" fontId="87" fillId="0" borderId="59" xfId="395" applyNumberFormat="1" applyFont="1" applyFill="1" applyBorder="1" applyAlignment="1" applyProtection="1">
      <alignment horizontal="center" vertical="center"/>
      <protection locked="0"/>
    </xf>
    <xf numFmtId="41" fontId="100" fillId="0" borderId="59" xfId="395" applyNumberFormat="1" applyFont="1" applyFill="1" applyBorder="1" applyAlignment="1" applyProtection="1">
      <alignment horizontal="center" vertical="center"/>
    </xf>
    <xf numFmtId="176" fontId="86" fillId="29" borderId="74" xfId="395" applyNumberFormat="1" applyFont="1" applyFill="1" applyBorder="1" applyAlignment="1" applyProtection="1">
      <alignment vertical="center"/>
    </xf>
    <xf numFmtId="176" fontId="86" fillId="29" borderId="72" xfId="395" applyNumberFormat="1" applyFont="1" applyFill="1" applyBorder="1" applyAlignment="1" applyProtection="1">
      <alignment vertical="center"/>
    </xf>
    <xf numFmtId="176" fontId="86" fillId="29" borderId="0" xfId="0" applyNumberFormat="1" applyFont="1" applyFill="1" applyBorder="1">
      <alignment vertical="center"/>
    </xf>
    <xf numFmtId="41" fontId="86" fillId="0" borderId="0" xfId="395" applyFont="1" applyFill="1" applyBorder="1" applyAlignment="1" applyProtection="1">
      <alignment vertical="center"/>
    </xf>
    <xf numFmtId="0" fontId="111" fillId="0" borderId="0" xfId="0" applyFont="1" applyFill="1" applyBorder="1" applyAlignment="1">
      <alignment horizontal="left" vertical="center"/>
    </xf>
    <xf numFmtId="176" fontId="87" fillId="0" borderId="21" xfId="395" applyNumberFormat="1" applyFont="1" applyFill="1" applyBorder="1" applyAlignment="1" applyProtection="1">
      <alignment vertical="center"/>
    </xf>
    <xf numFmtId="176" fontId="87" fillId="0" borderId="0" xfId="395" applyNumberFormat="1" applyFont="1" applyFill="1" applyBorder="1" applyAlignment="1" applyProtection="1">
      <alignment vertical="center"/>
    </xf>
    <xf numFmtId="41" fontId="86" fillId="0" borderId="59" xfId="395" applyFont="1" applyFill="1" applyBorder="1" applyAlignment="1" applyProtection="1">
      <alignment vertical="center"/>
    </xf>
    <xf numFmtId="41" fontId="86" fillId="0" borderId="62" xfId="395" applyFont="1" applyFill="1" applyBorder="1" applyAlignment="1" applyProtection="1">
      <alignment vertical="center"/>
    </xf>
    <xf numFmtId="41" fontId="87" fillId="0" borderId="72" xfId="367" applyNumberFormat="1" applyFont="1" applyFill="1" applyBorder="1" applyAlignment="1">
      <alignment horizontal="center" vertical="center"/>
    </xf>
    <xf numFmtId="41" fontId="87" fillId="0" borderId="76" xfId="367" applyNumberFormat="1" applyFont="1" applyFill="1" applyBorder="1" applyAlignment="1">
      <alignment horizontal="center" vertical="center"/>
    </xf>
    <xf numFmtId="41" fontId="87" fillId="0" borderId="70" xfId="395" applyNumberFormat="1" applyFont="1" applyFill="1" applyBorder="1" applyAlignment="1">
      <alignment horizontal="center" vertical="center"/>
    </xf>
    <xf numFmtId="41" fontId="86" fillId="0" borderId="21" xfId="367" applyNumberFormat="1" applyFont="1" applyFill="1" applyBorder="1" applyAlignment="1">
      <alignment horizontal="center" vertical="center"/>
    </xf>
    <xf numFmtId="41" fontId="86" fillId="0" borderId="0" xfId="367" applyNumberFormat="1" applyFont="1" applyFill="1" applyBorder="1" applyAlignment="1">
      <alignment horizontal="center" vertical="center"/>
    </xf>
    <xf numFmtId="41" fontId="86" fillId="0" borderId="75" xfId="367" applyNumberFormat="1" applyFont="1" applyFill="1" applyBorder="1" applyAlignment="1">
      <alignment horizontal="center" vertical="center"/>
    </xf>
    <xf numFmtId="41" fontId="87" fillId="0" borderId="26" xfId="367" applyNumberFormat="1" applyFont="1" applyFill="1" applyBorder="1" applyAlignment="1">
      <alignment horizontal="center" vertical="center"/>
    </xf>
    <xf numFmtId="41" fontId="87" fillId="0" borderId="26" xfId="395" applyNumberFormat="1" applyFont="1" applyFill="1" applyBorder="1" applyAlignment="1">
      <alignment horizontal="center" vertical="center"/>
    </xf>
    <xf numFmtId="41" fontId="118" fillId="0" borderId="0" xfId="367" applyNumberFormat="1" applyFont="1" applyFill="1" applyBorder="1" applyAlignment="1">
      <alignment horizontal="center" vertical="center"/>
    </xf>
    <xf numFmtId="41" fontId="86" fillId="0" borderId="59" xfId="367" applyNumberFormat="1" applyFont="1" applyFill="1" applyBorder="1" applyAlignment="1">
      <alignment horizontal="center" vertical="center"/>
    </xf>
    <xf numFmtId="41" fontId="86" fillId="0" borderId="62" xfId="0" applyNumberFormat="1" applyFont="1" applyFill="1" applyBorder="1" applyAlignment="1">
      <alignment horizontal="center" vertical="center"/>
    </xf>
    <xf numFmtId="41" fontId="86" fillId="0" borderId="62" xfId="367" applyNumberFormat="1" applyFont="1" applyFill="1" applyBorder="1" applyAlignment="1">
      <alignment horizontal="center" vertical="center"/>
    </xf>
    <xf numFmtId="0" fontId="120" fillId="0" borderId="0" xfId="0" applyFont="1" applyFill="1">
      <alignment vertical="center"/>
    </xf>
    <xf numFmtId="0" fontId="111" fillId="0" borderId="0" xfId="0" applyFont="1" applyFill="1" applyBorder="1" applyAlignment="1">
      <alignment horizontal="left" vertical="center"/>
    </xf>
    <xf numFmtId="0" fontId="1" fillId="0" borderId="0" xfId="0" applyFont="1">
      <alignment vertical="center"/>
    </xf>
    <xf numFmtId="0" fontId="108" fillId="0" borderId="24" xfId="0" applyFont="1" applyBorder="1">
      <alignment vertical="center"/>
    </xf>
    <xf numFmtId="0" fontId="91" fillId="0" borderId="24" xfId="0" applyFont="1" applyBorder="1" applyAlignment="1">
      <alignment horizontal="right" vertical="center"/>
    </xf>
    <xf numFmtId="0" fontId="108" fillId="0" borderId="0" xfId="0" applyFont="1">
      <alignment vertical="center"/>
    </xf>
    <xf numFmtId="0" fontId="86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86" fillId="0" borderId="77" xfId="0" applyFont="1" applyBorder="1" applyAlignment="1">
      <alignment horizontal="center" vertical="center"/>
    </xf>
    <xf numFmtId="176" fontId="86" fillId="29" borderId="77" xfId="395" applyNumberFormat="1" applyFont="1" applyFill="1" applyBorder="1" applyAlignment="1" applyProtection="1">
      <alignment vertical="center"/>
    </xf>
    <xf numFmtId="176" fontId="86" fillId="29" borderId="79" xfId="395" applyNumberFormat="1" applyFont="1" applyFill="1" applyBorder="1" applyAlignment="1" applyProtection="1">
      <alignment vertical="center"/>
    </xf>
    <xf numFmtId="41" fontId="86" fillId="0" borderId="0" xfId="395" applyFont="1" applyFill="1" applyBorder="1" applyAlignment="1" applyProtection="1">
      <alignment vertical="center"/>
      <protection locked="0"/>
    </xf>
    <xf numFmtId="41" fontId="86" fillId="0" borderId="62" xfId="395" applyFont="1" applyFill="1" applyBorder="1" applyAlignment="1" applyProtection="1">
      <alignment vertical="center"/>
      <protection locked="0"/>
    </xf>
    <xf numFmtId="41" fontId="86" fillId="0" borderId="21" xfId="395" applyFont="1" applyFill="1" applyBorder="1" applyAlignment="1" applyProtection="1">
      <alignment vertical="center"/>
    </xf>
    <xf numFmtId="41" fontId="86" fillId="0" borderId="75" xfId="395" applyFont="1" applyFill="1" applyBorder="1" applyAlignment="1" applyProtection="1">
      <alignment vertical="center"/>
    </xf>
    <xf numFmtId="0" fontId="91" fillId="0" borderId="62" xfId="0" applyFont="1" applyFill="1" applyBorder="1" applyAlignment="1">
      <alignment vertical="center"/>
    </xf>
    <xf numFmtId="41" fontId="86" fillId="0" borderId="0" xfId="395" applyFont="1" applyFill="1" applyBorder="1" applyAlignment="1">
      <alignment horizontal="center" vertical="center"/>
    </xf>
    <xf numFmtId="41" fontId="86" fillId="0" borderId="59" xfId="395" applyFont="1" applyFill="1" applyBorder="1" applyAlignment="1">
      <alignment horizontal="center" vertical="center"/>
    </xf>
    <xf numFmtId="41" fontId="86" fillId="0" borderId="62" xfId="395" applyFont="1" applyFill="1" applyBorder="1" applyAlignment="1">
      <alignment horizontal="center" vertical="center"/>
    </xf>
    <xf numFmtId="41" fontId="86" fillId="0" borderId="22" xfId="395" applyFont="1" applyFill="1" applyBorder="1" applyAlignment="1">
      <alignment horizontal="center" vertical="center"/>
    </xf>
    <xf numFmtId="41" fontId="87" fillId="0" borderId="76" xfId="395" applyFont="1" applyFill="1" applyBorder="1" applyAlignment="1">
      <alignment horizontal="center" vertical="center"/>
    </xf>
    <xf numFmtId="41" fontId="104" fillId="0" borderId="0" xfId="0" quotePrefix="1" applyNumberFormat="1" applyFont="1" applyFill="1" applyBorder="1" applyAlignment="1">
      <alignment horizontal="right" vertical="center"/>
    </xf>
    <xf numFmtId="0" fontId="86" fillId="27" borderId="29" xfId="0" applyFont="1" applyFill="1" applyBorder="1" applyAlignment="1">
      <alignment horizontal="center" vertical="center"/>
    </xf>
    <xf numFmtId="0" fontId="122" fillId="0" borderId="0" xfId="0" applyFont="1" applyFill="1">
      <alignment vertical="center"/>
    </xf>
    <xf numFmtId="43" fontId="86" fillId="0" borderId="21" xfId="395" applyNumberFormat="1" applyFont="1" applyFill="1" applyBorder="1" applyAlignment="1">
      <alignment horizontal="right" vertical="center"/>
    </xf>
    <xf numFmtId="43" fontId="86" fillId="0" borderId="0" xfId="395" applyNumberFormat="1" applyFont="1" applyFill="1" applyBorder="1" applyAlignment="1">
      <alignment horizontal="right" vertical="center"/>
    </xf>
    <xf numFmtId="212" fontId="119" fillId="0" borderId="0" xfId="0" applyNumberFormat="1" applyFont="1" applyBorder="1" applyAlignment="1">
      <alignment horizontal="right" vertical="center"/>
    </xf>
    <xf numFmtId="212" fontId="98" fillId="0" borderId="0" xfId="0" applyNumberFormat="1" applyFont="1" applyBorder="1" applyAlignment="1">
      <alignment horizontal="right" vertical="center"/>
    </xf>
    <xf numFmtId="212" fontId="99" fillId="0" borderId="59" xfId="0" applyNumberFormat="1" applyFont="1" applyFill="1" applyBorder="1" applyAlignment="1">
      <alignment horizontal="right" vertical="center"/>
    </xf>
    <xf numFmtId="212" fontId="99" fillId="0" borderId="62" xfId="0" applyNumberFormat="1" applyFont="1" applyFill="1" applyBorder="1" applyAlignment="1">
      <alignment horizontal="right" vertical="center"/>
    </xf>
    <xf numFmtId="212" fontId="98" fillId="0" borderId="0" xfId="0" applyNumberFormat="1" applyFont="1" applyBorder="1" applyAlignment="1">
      <alignment horizontal="left" vertical="center"/>
    </xf>
    <xf numFmtId="212" fontId="87" fillId="0" borderId="59" xfId="0" applyNumberFormat="1" applyFont="1" applyFill="1" applyBorder="1" applyAlignment="1">
      <alignment vertical="center"/>
    </xf>
    <xf numFmtId="212" fontId="87" fillId="0" borderId="59" xfId="0" applyNumberFormat="1" applyFont="1" applyFill="1" applyBorder="1" applyAlignment="1">
      <alignment horizontal="right" vertical="center"/>
    </xf>
    <xf numFmtId="212" fontId="87" fillId="0" borderId="62" xfId="0" applyNumberFormat="1" applyFont="1" applyFill="1" applyBorder="1" applyAlignment="1">
      <alignment vertical="center"/>
    </xf>
    <xf numFmtId="208" fontId="104" fillId="0" borderId="0" xfId="396" applyNumberFormat="1" applyFont="1" applyFill="1" applyBorder="1" applyAlignment="1" applyProtection="1">
      <alignment vertical="center"/>
    </xf>
    <xf numFmtId="208" fontId="104" fillId="0" borderId="0" xfId="0" applyNumberFormat="1" applyFont="1" applyFill="1" applyBorder="1" applyAlignment="1">
      <alignment vertical="center" shrinkToFit="1"/>
    </xf>
    <xf numFmtId="208" fontId="104" fillId="0" borderId="0" xfId="400" applyNumberFormat="1" applyFont="1" applyFill="1" applyBorder="1" applyAlignment="1" applyProtection="1">
      <alignment horizontal="right" vertical="center"/>
    </xf>
    <xf numFmtId="208" fontId="104" fillId="0" borderId="0" xfId="0" applyNumberFormat="1" applyFont="1" applyFill="1" applyBorder="1" applyAlignment="1">
      <alignment vertical="center"/>
    </xf>
    <xf numFmtId="208" fontId="104" fillId="0" borderId="0" xfId="396" applyNumberFormat="1" applyFont="1" applyFill="1" applyBorder="1" applyAlignment="1" applyProtection="1">
      <alignment horizontal="center" vertical="center"/>
    </xf>
    <xf numFmtId="41" fontId="104" fillId="0" borderId="0" xfId="0" applyNumberFormat="1" applyFont="1" applyFill="1" applyBorder="1" applyAlignment="1">
      <alignment vertical="center" shrinkToFit="1"/>
    </xf>
    <xf numFmtId="203" fontId="110" fillId="0" borderId="62" xfId="395" applyNumberFormat="1" applyFont="1" applyFill="1" applyBorder="1" applyAlignment="1">
      <alignment vertical="center"/>
    </xf>
    <xf numFmtId="213" fontId="98" fillId="0" borderId="0" xfId="0" applyNumberFormat="1" applyFont="1" applyBorder="1" applyAlignment="1">
      <alignment horizontal="right" vertical="center"/>
    </xf>
    <xf numFmtId="0" fontId="98" fillId="0" borderId="0" xfId="0" applyNumberFormat="1" applyFont="1" applyBorder="1" applyAlignment="1">
      <alignment horizontal="right" vertical="center"/>
    </xf>
    <xf numFmtId="176" fontId="104" fillId="0" borderId="0" xfId="0" applyNumberFormat="1" applyFont="1" applyFill="1">
      <alignment vertical="center"/>
    </xf>
    <xf numFmtId="0" fontId="104" fillId="0" borderId="0" xfId="0" applyFont="1" applyFill="1">
      <alignment vertical="center"/>
    </xf>
    <xf numFmtId="41" fontId="110" fillId="0" borderId="24" xfId="0" quotePrefix="1" applyNumberFormat="1" applyFont="1" applyFill="1" applyBorder="1" applyAlignment="1">
      <alignment horizontal="right" vertical="center"/>
    </xf>
    <xf numFmtId="0" fontId="123" fillId="0" borderId="0" xfId="0" applyFont="1" applyFill="1">
      <alignment vertical="center"/>
    </xf>
    <xf numFmtId="0" fontId="91" fillId="0" borderId="0" xfId="0" applyFont="1" applyFill="1" applyBorder="1" applyAlignment="1">
      <alignment horizontal="right" vertical="center"/>
    </xf>
    <xf numFmtId="0" fontId="86" fillId="27" borderId="46" xfId="0" applyFont="1" applyFill="1" applyBorder="1" applyAlignment="1">
      <alignment horizontal="center" vertical="center" wrapText="1"/>
    </xf>
    <xf numFmtId="0" fontId="86" fillId="27" borderId="36" xfId="0" applyFont="1" applyFill="1" applyBorder="1" applyAlignment="1">
      <alignment horizontal="center" vertical="center" wrapText="1"/>
    </xf>
    <xf numFmtId="212" fontId="104" fillId="0" borderId="0" xfId="0" applyNumberFormat="1" applyFont="1" applyBorder="1" applyAlignment="1">
      <alignment horizontal="right" vertical="center"/>
    </xf>
    <xf numFmtId="41" fontId="104" fillId="0" borderId="0" xfId="396" applyNumberFormat="1" applyFont="1" applyFill="1" applyBorder="1" applyAlignment="1" applyProtection="1">
      <alignment vertical="center"/>
    </xf>
    <xf numFmtId="41" fontId="104" fillId="0" borderId="0" xfId="396" applyNumberFormat="1" applyFont="1" applyFill="1" applyBorder="1" applyAlignment="1" applyProtection="1">
      <alignment horizontal="center" vertical="center"/>
    </xf>
    <xf numFmtId="203" fontId="104" fillId="0" borderId="0" xfId="0" applyNumberFormat="1" applyFont="1" applyFill="1" applyBorder="1" applyAlignment="1">
      <alignment vertical="center" shrinkToFit="1"/>
    </xf>
    <xf numFmtId="203" fontId="110" fillId="0" borderId="62" xfId="0" applyNumberFormat="1" applyFont="1" applyFill="1" applyBorder="1" applyAlignment="1">
      <alignment vertical="center" shrinkToFit="1"/>
    </xf>
    <xf numFmtId="41" fontId="104" fillId="29" borderId="0" xfId="0" applyNumberFormat="1" applyFont="1" applyFill="1" applyBorder="1" applyAlignment="1">
      <alignment vertical="center" wrapText="1"/>
    </xf>
    <xf numFmtId="41" fontId="104" fillId="29" borderId="0" xfId="0" applyNumberFormat="1" applyFont="1" applyFill="1" applyBorder="1" applyAlignment="1">
      <alignment vertical="center"/>
    </xf>
    <xf numFmtId="0" fontId="111" fillId="0" borderId="0" xfId="0" applyFont="1" applyFill="1" applyBorder="1" applyAlignment="1">
      <alignment horizontal="left" vertical="center"/>
    </xf>
    <xf numFmtId="0" fontId="91" fillId="0" borderId="62" xfId="0" applyFont="1" applyFill="1" applyBorder="1" applyAlignment="1">
      <alignment horizontal="right" vertical="center"/>
    </xf>
    <xf numFmtId="0" fontId="91" fillId="0" borderId="0" xfId="0" applyFont="1" applyFill="1" applyBorder="1" applyAlignment="1">
      <alignment horizontal="left" vertical="center"/>
    </xf>
    <xf numFmtId="0" fontId="127" fillId="27" borderId="35" xfId="0" applyFont="1" applyFill="1" applyBorder="1" applyAlignment="1">
      <alignment horizontal="center" vertical="center"/>
    </xf>
    <xf numFmtId="0" fontId="124" fillId="0" borderId="22" xfId="0" applyFont="1" applyFill="1" applyBorder="1" applyAlignment="1">
      <alignment horizontal="center" vertical="center"/>
    </xf>
    <xf numFmtId="3" fontId="110" fillId="0" borderId="62" xfId="0" applyNumberFormat="1" applyFont="1" applyFill="1" applyBorder="1" applyAlignment="1">
      <alignment vertical="center"/>
    </xf>
    <xf numFmtId="3" fontId="110" fillId="0" borderId="59" xfId="0" applyNumberFormat="1" applyFont="1" applyFill="1" applyBorder="1" applyAlignment="1">
      <alignment vertical="center"/>
    </xf>
    <xf numFmtId="3" fontId="110" fillId="0" borderId="59" xfId="0" quotePrefix="1" applyNumberFormat="1" applyFont="1" applyFill="1" applyBorder="1" applyAlignment="1">
      <alignment horizontal="right" vertical="center"/>
    </xf>
    <xf numFmtId="0" fontId="91" fillId="27" borderId="22" xfId="0" applyFont="1" applyFill="1" applyBorder="1" applyAlignment="1">
      <alignment horizontal="center" vertical="center"/>
    </xf>
    <xf numFmtId="0" fontId="133" fillId="27" borderId="35" xfId="0" applyFont="1" applyFill="1" applyBorder="1" applyAlignment="1">
      <alignment horizontal="center" vertical="center"/>
    </xf>
    <xf numFmtId="0" fontId="133" fillId="27" borderId="30" xfId="0" applyFont="1" applyFill="1" applyBorder="1" applyAlignment="1">
      <alignment horizontal="center" vertical="center"/>
    </xf>
    <xf numFmtId="0" fontId="91" fillId="27" borderId="0" xfId="0" applyFont="1" applyFill="1" applyBorder="1" applyAlignment="1">
      <alignment horizontal="center" vertical="center"/>
    </xf>
    <xf numFmtId="0" fontId="134" fillId="0" borderId="0" xfId="0" applyFont="1" applyFill="1">
      <alignment vertical="center"/>
    </xf>
    <xf numFmtId="0" fontId="86" fillId="27" borderId="21" xfId="0" applyFont="1" applyFill="1" applyBorder="1" applyAlignment="1">
      <alignment horizontal="center" vertical="top"/>
    </xf>
    <xf numFmtId="0" fontId="86" fillId="27" borderId="30" xfId="0" applyFont="1" applyFill="1" applyBorder="1" applyAlignment="1">
      <alignment horizontal="center" vertical="top"/>
    </xf>
    <xf numFmtId="0" fontId="98" fillId="27" borderId="38" xfId="0" applyFont="1" applyFill="1" applyBorder="1" applyAlignment="1">
      <alignment horizontal="center"/>
    </xf>
    <xf numFmtId="0" fontId="98" fillId="27" borderId="35" xfId="0" applyFont="1" applyFill="1" applyBorder="1" applyAlignment="1">
      <alignment horizontal="center" vertical="top"/>
    </xf>
    <xf numFmtId="0" fontId="98" fillId="27" borderId="30" xfId="0" applyFont="1" applyFill="1" applyBorder="1" applyAlignment="1">
      <alignment horizontal="center" vertical="top"/>
    </xf>
    <xf numFmtId="0" fontId="12" fillId="0" borderId="0" xfId="0" applyFont="1" applyFill="1" applyAlignment="1"/>
    <xf numFmtId="0" fontId="122" fillId="0" borderId="0" xfId="0" applyFont="1" applyFill="1" applyAlignment="1"/>
    <xf numFmtId="0" fontId="138" fillId="0" borderId="0" xfId="0" applyFont="1" applyFill="1">
      <alignment vertical="center"/>
    </xf>
    <xf numFmtId="0" fontId="136" fillId="0" borderId="0" xfId="0" applyFont="1" applyFill="1" applyBorder="1" applyAlignment="1">
      <alignment vertical="top"/>
    </xf>
    <xf numFmtId="0" fontId="122" fillId="0" borderId="0" xfId="0" applyFont="1" applyFill="1" applyAlignment="1">
      <alignment vertical="top"/>
    </xf>
    <xf numFmtId="0" fontId="136" fillId="0" borderId="0" xfId="0" applyFont="1" applyBorder="1" applyAlignment="1">
      <alignment vertical="center"/>
    </xf>
    <xf numFmtId="0" fontId="91" fillId="27" borderId="16" xfId="0" applyFont="1" applyFill="1" applyBorder="1" applyAlignment="1">
      <alignment horizontal="center" vertical="center" wrapText="1"/>
    </xf>
    <xf numFmtId="0" fontId="91" fillId="27" borderId="21" xfId="0" applyFont="1" applyFill="1" applyBorder="1" applyAlignment="1">
      <alignment horizontal="center" vertical="center" wrapText="1"/>
    </xf>
    <xf numFmtId="0" fontId="91" fillId="27" borderId="0" xfId="0" applyFont="1" applyFill="1" applyBorder="1">
      <alignment vertical="center"/>
    </xf>
    <xf numFmtId="0" fontId="112" fillId="0" borderId="0" xfId="0" applyFont="1" applyFill="1" applyAlignment="1">
      <alignment vertical="center"/>
    </xf>
    <xf numFmtId="0" fontId="86" fillId="27" borderId="16" xfId="0" applyFont="1" applyFill="1" applyBorder="1" applyAlignment="1">
      <alignment horizontal="center" vertical="top" wrapText="1"/>
    </xf>
    <xf numFmtId="0" fontId="86" fillId="27" borderId="2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41" fontId="110" fillId="0" borderId="81" xfId="0" applyNumberFormat="1" applyFont="1" applyFill="1" applyBorder="1" applyAlignment="1">
      <alignment vertical="center"/>
    </xf>
    <xf numFmtId="0" fontId="133" fillId="27" borderId="83" xfId="0" applyFont="1" applyFill="1" applyBorder="1" applyAlignment="1">
      <alignment horizontal="center" vertical="center"/>
    </xf>
    <xf numFmtId="0" fontId="133" fillId="27" borderId="84" xfId="0" applyFont="1" applyFill="1" applyBorder="1" applyAlignment="1">
      <alignment horizontal="center" vertical="center"/>
    </xf>
    <xf numFmtId="0" fontId="91" fillId="27" borderId="83" xfId="0" applyFont="1" applyFill="1" applyBorder="1" applyAlignment="1">
      <alignment horizontal="center" vertical="center"/>
    </xf>
    <xf numFmtId="0" fontId="91" fillId="27" borderId="85" xfId="0" applyFont="1" applyFill="1" applyBorder="1" applyAlignment="1">
      <alignment horizontal="center" vertical="center" wrapText="1"/>
    </xf>
    <xf numFmtId="0" fontId="91" fillId="27" borderId="75" xfId="0" applyFont="1" applyFill="1" applyBorder="1" applyAlignment="1">
      <alignment horizontal="center" vertical="center" wrapText="1"/>
    </xf>
    <xf numFmtId="0" fontId="86" fillId="27" borderId="63" xfId="0" applyFont="1" applyFill="1" applyBorder="1" applyAlignment="1">
      <alignment horizontal="center" vertical="center"/>
    </xf>
    <xf numFmtId="41" fontId="104" fillId="0" borderId="0" xfId="395" applyNumberFormat="1" applyFont="1" applyFill="1" applyBorder="1" applyAlignment="1">
      <alignment vertical="center"/>
    </xf>
    <xf numFmtId="0" fontId="91" fillId="0" borderId="62" xfId="0" applyFont="1" applyFill="1" applyBorder="1" applyAlignment="1">
      <alignment horizontal="left" vertical="center"/>
    </xf>
    <xf numFmtId="0" fontId="126" fillId="0" borderId="60" xfId="0" applyFont="1" applyFill="1" applyBorder="1" applyAlignment="1">
      <alignment horizontal="center" vertical="center" wrapText="1"/>
    </xf>
    <xf numFmtId="0" fontId="139" fillId="0" borderId="60" xfId="0" applyFont="1" applyFill="1" applyBorder="1" applyAlignment="1">
      <alignment horizontal="center" vertical="center" wrapText="1"/>
    </xf>
    <xf numFmtId="0" fontId="86" fillId="27" borderId="86" xfId="0" applyFont="1" applyFill="1" applyBorder="1" applyAlignment="1">
      <alignment horizontal="center" vertical="center" wrapText="1"/>
    </xf>
    <xf numFmtId="0" fontId="86" fillId="27" borderId="87" xfId="0" applyFont="1" applyFill="1" applyBorder="1" applyAlignment="1">
      <alignment horizontal="center" vertical="center" wrapText="1" shrinkToFit="1"/>
    </xf>
    <xf numFmtId="0" fontId="86" fillId="27" borderId="88" xfId="0" applyFont="1" applyFill="1" applyBorder="1" applyAlignment="1">
      <alignment horizontal="center" vertical="center" wrapText="1" shrinkToFit="1"/>
    </xf>
    <xf numFmtId="0" fontId="86" fillId="27" borderId="87" xfId="0" applyFont="1" applyFill="1" applyBorder="1" applyAlignment="1">
      <alignment horizontal="center" vertical="center" shrinkToFit="1"/>
    </xf>
    <xf numFmtId="0" fontId="86" fillId="27" borderId="88" xfId="0" applyFont="1" applyFill="1" applyBorder="1" applyAlignment="1">
      <alignment horizontal="center" vertical="center"/>
    </xf>
    <xf numFmtId="0" fontId="86" fillId="27" borderId="87" xfId="0" applyFont="1" applyFill="1" applyBorder="1" applyAlignment="1">
      <alignment horizontal="center" vertical="center"/>
    </xf>
    <xf numFmtId="0" fontId="86" fillId="27" borderId="87" xfId="0" quotePrefix="1" applyFont="1" applyFill="1" applyBorder="1" applyAlignment="1">
      <alignment horizontal="center" vertical="center"/>
    </xf>
    <xf numFmtId="3" fontId="91" fillId="27" borderId="85" xfId="0" applyNumberFormat="1" applyFont="1" applyFill="1" applyBorder="1" applyAlignment="1">
      <alignment horizontal="center" vertical="center" wrapText="1"/>
    </xf>
    <xf numFmtId="3" fontId="91" fillId="27" borderId="75" xfId="0" applyNumberFormat="1" applyFont="1" applyFill="1" applyBorder="1" applyAlignment="1">
      <alignment horizontal="center" vertical="center" wrapText="1"/>
    </xf>
    <xf numFmtId="0" fontId="98" fillId="27" borderId="33" xfId="0" applyFont="1" applyFill="1" applyBorder="1" applyAlignment="1">
      <alignment horizontal="center" vertical="center" wrapText="1"/>
    </xf>
    <xf numFmtId="0" fontId="86" fillId="0" borderId="0" xfId="0" applyFont="1">
      <alignment vertical="center"/>
    </xf>
    <xf numFmtId="0" fontId="91" fillId="0" borderId="24" xfId="0" applyFont="1" applyFill="1" applyBorder="1" applyAlignment="1">
      <alignment vertical="center"/>
    </xf>
    <xf numFmtId="0" fontId="91" fillId="0" borderId="24" xfId="0" applyFont="1" applyBorder="1">
      <alignment vertical="center"/>
    </xf>
    <xf numFmtId="0" fontId="89" fillId="27" borderId="0" xfId="0" applyFont="1" applyFill="1" applyBorder="1" applyAlignment="1">
      <alignment horizontal="centerContinuous" vertical="center"/>
    </xf>
    <xf numFmtId="0" fontId="89" fillId="27" borderId="22" xfId="0" applyFont="1" applyFill="1" applyBorder="1" applyAlignment="1">
      <alignment horizontal="centerContinuous" vertical="center"/>
    </xf>
    <xf numFmtId="0" fontId="89" fillId="27" borderId="73" xfId="0" applyFont="1" applyFill="1" applyBorder="1" applyAlignment="1">
      <alignment horizontal="center" vertical="center" shrinkToFit="1"/>
    </xf>
    <xf numFmtId="0" fontId="89" fillId="27" borderId="22" xfId="0" applyFont="1" applyFill="1" applyBorder="1" applyAlignment="1">
      <alignment horizontal="center" vertical="center" wrapText="1"/>
    </xf>
    <xf numFmtId="0" fontId="89" fillId="27" borderId="22" xfId="0" applyFont="1" applyFill="1" applyBorder="1" applyAlignment="1">
      <alignment horizontal="center" vertical="center"/>
    </xf>
    <xf numFmtId="0" fontId="89" fillId="27" borderId="0" xfId="0" applyFont="1" applyFill="1" applyBorder="1" applyAlignment="1">
      <alignment horizontal="center" vertical="center"/>
    </xf>
    <xf numFmtId="0" fontId="89" fillId="27" borderId="21" xfId="0" applyFont="1" applyFill="1" applyBorder="1" applyAlignment="1">
      <alignment horizontal="center" vertical="center"/>
    </xf>
    <xf numFmtId="0" fontId="89" fillId="27" borderId="73" xfId="0" applyFont="1" applyFill="1" applyBorder="1" applyAlignment="1">
      <alignment horizontal="center" vertical="center" wrapText="1"/>
    </xf>
    <xf numFmtId="0" fontId="89" fillId="0" borderId="22" xfId="0" applyFont="1" applyFill="1" applyBorder="1" applyAlignment="1">
      <alignment horizontal="center" vertical="center"/>
    </xf>
    <xf numFmtId="0" fontId="89" fillId="0" borderId="22" xfId="0" applyFont="1" applyBorder="1" applyAlignment="1">
      <alignment horizontal="center" vertical="center"/>
    </xf>
    <xf numFmtId="0" fontId="89" fillId="0" borderId="66" xfId="0" applyFont="1" applyFill="1" applyBorder="1" applyAlignment="1">
      <alignment horizontal="center" vertical="center"/>
    </xf>
    <xf numFmtId="0" fontId="89" fillId="0" borderId="67" xfId="0" applyFont="1" applyFill="1" applyBorder="1" applyAlignment="1">
      <alignment horizontal="center" vertical="center"/>
    </xf>
    <xf numFmtId="0" fontId="89" fillId="0" borderId="78" xfId="0" applyFont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117" fillId="0" borderId="22" xfId="0" applyFont="1" applyFill="1" applyBorder="1" applyAlignment="1">
      <alignment horizontal="center" vertical="center"/>
    </xf>
    <xf numFmtId="0" fontId="117" fillId="0" borderId="22" xfId="0" applyFont="1" applyBorder="1" applyAlignment="1">
      <alignment horizontal="center" vertical="center"/>
    </xf>
    <xf numFmtId="0" fontId="89" fillId="0" borderId="0" xfId="0" applyFont="1" applyFill="1" applyBorder="1" applyAlignment="1">
      <alignment horizontal="distributed" vertical="center"/>
    </xf>
    <xf numFmtId="0" fontId="89" fillId="0" borderId="0" xfId="0" applyFont="1" applyAlignment="1">
      <alignment horizontal="distributed" vertical="center"/>
    </xf>
    <xf numFmtId="0" fontId="89" fillId="0" borderId="0" xfId="0" applyFont="1" applyAlignment="1">
      <alignment horizontal="center" vertical="center"/>
    </xf>
    <xf numFmtId="0" fontId="91" fillId="0" borderId="62" xfId="0" applyFont="1" applyFill="1" applyBorder="1" applyAlignment="1">
      <alignment horizontal="center" vertical="center"/>
    </xf>
    <xf numFmtId="0" fontId="89" fillId="0" borderId="63" xfId="0" applyFont="1" applyFill="1" applyBorder="1" applyAlignment="1">
      <alignment horizontal="center" vertical="center"/>
    </xf>
    <xf numFmtId="0" fontId="91" fillId="0" borderId="62" xfId="0" applyFont="1" applyBorder="1" applyAlignment="1">
      <alignment horizontal="center" vertical="center"/>
    </xf>
    <xf numFmtId="0" fontId="89" fillId="0" borderId="63" xfId="0" applyFont="1" applyBorder="1" applyAlignment="1">
      <alignment horizontal="center" vertical="center"/>
    </xf>
    <xf numFmtId="0" fontId="91" fillId="27" borderId="21" xfId="0" applyFont="1" applyFill="1" applyBorder="1" applyAlignment="1">
      <alignment horizontal="center" vertical="center"/>
    </xf>
    <xf numFmtId="0" fontId="91" fillId="27" borderId="16" xfId="0" applyFont="1" applyFill="1" applyBorder="1" applyAlignment="1">
      <alignment horizontal="center" vertical="center"/>
    </xf>
    <xf numFmtId="0" fontId="91" fillId="27" borderId="16" xfId="0" applyFont="1" applyFill="1" applyBorder="1" applyAlignment="1">
      <alignment horizontal="center" vertical="center" shrinkToFit="1"/>
    </xf>
    <xf numFmtId="0" fontId="86" fillId="0" borderId="0" xfId="0" applyFont="1" applyFill="1" applyBorder="1" applyAlignment="1">
      <alignment horizontal="distributed" vertical="center"/>
    </xf>
    <xf numFmtId="0" fontId="86" fillId="0" borderId="62" xfId="0" applyFont="1" applyFill="1" applyBorder="1" applyAlignment="1">
      <alignment horizontal="center" vertical="center"/>
    </xf>
    <xf numFmtId="176" fontId="86" fillId="0" borderId="21" xfId="395" applyNumberFormat="1" applyFont="1" applyFill="1" applyBorder="1" applyAlignment="1" applyProtection="1">
      <alignment vertical="center"/>
    </xf>
    <xf numFmtId="176" fontId="86" fillId="0" borderId="0" xfId="395" applyNumberFormat="1" applyFont="1" applyFill="1" applyBorder="1" applyAlignment="1" applyProtection="1">
      <alignment vertical="center"/>
    </xf>
    <xf numFmtId="0" fontId="86" fillId="0" borderId="0" xfId="0" applyFont="1" applyAlignment="1">
      <alignment horizontal="distributed" vertical="center"/>
    </xf>
    <xf numFmtId="0" fontId="86" fillId="0" borderId="62" xfId="0" applyFont="1" applyBorder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6" fillId="0" borderId="63" xfId="0" applyFont="1" applyBorder="1" applyAlignment="1">
      <alignment horizontal="center" vertical="center"/>
    </xf>
    <xf numFmtId="0" fontId="87" fillId="0" borderId="22" xfId="0" applyFont="1" applyBorder="1" applyAlignment="1">
      <alignment horizontal="center" vertical="center"/>
    </xf>
    <xf numFmtId="0" fontId="89" fillId="27" borderId="79" xfId="0" applyFont="1" applyFill="1" applyBorder="1" applyAlignment="1">
      <alignment horizontal="center" vertical="center"/>
    </xf>
    <xf numFmtId="0" fontId="91" fillId="27" borderId="81" xfId="0" applyFont="1" applyFill="1" applyBorder="1" applyAlignment="1">
      <alignment horizontal="center" vertical="top"/>
    </xf>
    <xf numFmtId="0" fontId="91" fillId="27" borderId="85" xfId="0" applyFont="1" applyFill="1" applyBorder="1" applyAlignment="1">
      <alignment horizontal="center" vertical="top"/>
    </xf>
    <xf numFmtId="0" fontId="91" fillId="27" borderId="63" xfId="0" applyFont="1" applyFill="1" applyBorder="1" applyAlignment="1">
      <alignment horizontal="center" vertical="top"/>
    </xf>
    <xf numFmtId="0" fontId="91" fillId="27" borderId="62" xfId="0" applyFont="1" applyFill="1" applyBorder="1" applyAlignment="1">
      <alignment horizontal="center" vertical="top"/>
    </xf>
    <xf numFmtId="176" fontId="86" fillId="0" borderId="22" xfId="270" applyFont="1" applyFill="1" applyBorder="1" applyAlignment="1">
      <alignment horizontal="center" vertical="center"/>
    </xf>
    <xf numFmtId="0" fontId="86" fillId="0" borderId="63" xfId="0" applyFont="1" applyFill="1" applyBorder="1" applyAlignment="1">
      <alignment horizontal="center" vertical="center" wrapText="1"/>
    </xf>
    <xf numFmtId="0" fontId="136" fillId="0" borderId="0" xfId="0" applyFont="1" applyFill="1" applyBorder="1" applyAlignment="1">
      <alignment horizontal="left" vertical="center"/>
    </xf>
    <xf numFmtId="0" fontId="87" fillId="0" borderId="22" xfId="270" applyNumberFormat="1" applyFont="1" applyFill="1" applyBorder="1" applyAlignment="1">
      <alignment horizontal="center" vertical="center"/>
    </xf>
    <xf numFmtId="41" fontId="87" fillId="0" borderId="21" xfId="367" applyNumberFormat="1" applyFont="1" applyFill="1" applyBorder="1" applyAlignment="1">
      <alignment horizontal="center" vertical="center" wrapText="1"/>
    </xf>
    <xf numFmtId="41" fontId="87" fillId="0" borderId="0" xfId="395" applyNumberFormat="1" applyFont="1" applyFill="1" applyBorder="1" applyAlignment="1">
      <alignment horizontal="center" vertical="center" wrapText="1"/>
    </xf>
    <xf numFmtId="41" fontId="87" fillId="0" borderId="0" xfId="367" applyNumberFormat="1" applyFont="1" applyFill="1" applyBorder="1" applyAlignment="1">
      <alignment horizontal="center" vertical="center" wrapText="1"/>
    </xf>
    <xf numFmtId="0" fontId="87" fillId="0" borderId="78" xfId="270" applyNumberFormat="1" applyFont="1" applyFill="1" applyBorder="1" applyAlignment="1">
      <alignment horizontal="center" vertical="center"/>
    </xf>
    <xf numFmtId="41" fontId="87" fillId="0" borderId="77" xfId="367" applyNumberFormat="1" applyFont="1" applyFill="1" applyBorder="1" applyAlignment="1">
      <alignment horizontal="center" vertical="center"/>
    </xf>
    <xf numFmtId="41" fontId="87" fillId="0" borderId="77" xfId="395" applyNumberFormat="1" applyFont="1" applyFill="1" applyBorder="1" applyAlignment="1">
      <alignment horizontal="center" vertical="center"/>
    </xf>
    <xf numFmtId="41" fontId="87" fillId="0" borderId="77" xfId="395" applyFont="1" applyFill="1" applyBorder="1" applyAlignment="1">
      <alignment horizontal="center" vertical="center"/>
    </xf>
    <xf numFmtId="41" fontId="86" fillId="0" borderId="0" xfId="367" applyNumberFormat="1" applyFont="1" applyFill="1" applyBorder="1" applyAlignment="1">
      <alignment horizontal="right" vertical="center"/>
    </xf>
    <xf numFmtId="41" fontId="86" fillId="0" borderId="63" xfId="0" applyNumberFormat="1" applyFont="1" applyFill="1" applyBorder="1" applyAlignment="1">
      <alignment horizontal="center" vertical="center"/>
    </xf>
    <xf numFmtId="41" fontId="86" fillId="0" borderId="62" xfId="367" applyNumberFormat="1" applyFont="1" applyFill="1" applyBorder="1" applyAlignment="1">
      <alignment horizontal="right" vertical="center"/>
    </xf>
    <xf numFmtId="0" fontId="87" fillId="0" borderId="78" xfId="270" applyNumberFormat="1" applyFont="1" applyBorder="1" applyAlignment="1">
      <alignment horizontal="center" vertical="center"/>
    </xf>
    <xf numFmtId="41" fontId="87" fillId="0" borderId="79" xfId="367" applyNumberFormat="1" applyFont="1" applyBorder="1" applyAlignment="1">
      <alignment horizontal="center" vertical="center"/>
    </xf>
    <xf numFmtId="41" fontId="87" fillId="0" borderId="77" xfId="367" applyNumberFormat="1" applyFont="1" applyBorder="1" applyAlignment="1">
      <alignment horizontal="center" vertical="center"/>
    </xf>
    <xf numFmtId="41" fontId="87" fillId="0" borderId="78" xfId="395" applyFont="1" applyFill="1" applyBorder="1" applyAlignment="1">
      <alignment horizontal="center" vertical="center"/>
    </xf>
    <xf numFmtId="0" fontId="95" fillId="0" borderId="0" xfId="0" applyFont="1">
      <alignment vertical="center"/>
    </xf>
    <xf numFmtId="41" fontId="86" fillId="0" borderId="22" xfId="0" applyNumberFormat="1" applyFont="1" applyBorder="1" applyAlignment="1">
      <alignment horizontal="center" vertical="center"/>
    </xf>
    <xf numFmtId="41" fontId="86" fillId="0" borderId="21" xfId="367" applyNumberFormat="1" applyFont="1" applyBorder="1" applyAlignment="1">
      <alignment horizontal="center" vertical="center"/>
    </xf>
    <xf numFmtId="41" fontId="86" fillId="0" borderId="0" xfId="367" applyNumberFormat="1" applyFont="1" applyAlignment="1">
      <alignment horizontal="center" vertical="center"/>
    </xf>
    <xf numFmtId="0" fontId="9" fillId="0" borderId="0" xfId="0" applyFont="1">
      <alignment vertical="center"/>
    </xf>
    <xf numFmtId="41" fontId="118" fillId="0" borderId="0" xfId="367" applyNumberFormat="1" applyFont="1" applyAlignment="1">
      <alignment horizontal="center" vertical="center"/>
    </xf>
    <xf numFmtId="41" fontId="86" fillId="0" borderId="22" xfId="367" applyNumberFormat="1" applyFont="1" applyBorder="1" applyAlignment="1">
      <alignment horizontal="right" vertical="center"/>
    </xf>
    <xf numFmtId="41" fontId="86" fillId="0" borderId="63" xfId="0" applyNumberFormat="1" applyFont="1" applyBorder="1" applyAlignment="1">
      <alignment horizontal="center" vertical="center"/>
    </xf>
    <xf numFmtId="41" fontId="86" fillId="0" borderId="81" xfId="367" applyNumberFormat="1" applyFont="1" applyBorder="1" applyAlignment="1">
      <alignment horizontal="center" vertical="center"/>
    </xf>
    <xf numFmtId="41" fontId="86" fillId="0" borderId="62" xfId="367" applyNumberFormat="1" applyFont="1" applyBorder="1" applyAlignment="1">
      <alignment horizontal="center" vertical="center"/>
    </xf>
    <xf numFmtId="41" fontId="86" fillId="0" borderId="62" xfId="0" applyNumberFormat="1" applyFont="1" applyBorder="1" applyAlignment="1">
      <alignment horizontal="center" vertical="center"/>
    </xf>
    <xf numFmtId="41" fontId="86" fillId="0" borderId="63" xfId="367" applyNumberFormat="1" applyFont="1" applyBorder="1" applyAlignment="1">
      <alignment horizontal="right" vertical="center"/>
    </xf>
    <xf numFmtId="41" fontId="87" fillId="0" borderId="0" xfId="395" applyFont="1" applyFill="1" applyBorder="1" applyAlignment="1">
      <alignment horizontal="center" vertical="center" wrapText="1"/>
    </xf>
    <xf numFmtId="0" fontId="147" fillId="27" borderId="90" xfId="367" applyFont="1" applyFill="1" applyBorder="1" applyAlignment="1">
      <alignment horizontal="center" vertical="center" wrapText="1"/>
    </xf>
    <xf numFmtId="0" fontId="147" fillId="27" borderId="91" xfId="367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right" vertical="center"/>
    </xf>
    <xf numFmtId="0" fontId="98" fillId="28" borderId="28" xfId="0" applyFont="1" applyFill="1" applyBorder="1" applyAlignment="1">
      <alignment horizontal="center" vertical="center"/>
    </xf>
    <xf numFmtId="0" fontId="98" fillId="27" borderId="29" xfId="0" applyFont="1" applyFill="1" applyBorder="1" applyAlignment="1">
      <alignment horizontal="center" vertical="center" shrinkToFit="1"/>
    </xf>
    <xf numFmtId="0" fontId="98" fillId="27" borderId="50" xfId="0" applyFont="1" applyFill="1" applyBorder="1" applyAlignment="1">
      <alignment horizontal="center" vertical="center" shrinkToFit="1"/>
    </xf>
    <xf numFmtId="214" fontId="87" fillId="0" borderId="43" xfId="395" applyNumberFormat="1" applyFont="1" applyFill="1" applyBorder="1" applyAlignment="1">
      <alignment vertical="center"/>
    </xf>
    <xf numFmtId="214" fontId="87" fillId="0" borderId="62" xfId="395" applyNumberFormat="1" applyFont="1" applyFill="1" applyBorder="1" applyAlignment="1">
      <alignment vertical="center"/>
    </xf>
    <xf numFmtId="0" fontId="91" fillId="0" borderId="0" xfId="0" applyFont="1" applyFill="1" applyBorder="1" applyAlignment="1"/>
    <xf numFmtId="0" fontId="8" fillId="0" borderId="0" xfId="0" applyFont="1" applyFill="1" applyAlignment="1"/>
    <xf numFmtId="0" fontId="133" fillId="27" borderId="34" xfId="0" applyFont="1" applyFill="1" applyBorder="1" applyAlignment="1">
      <alignment horizontal="center" vertical="top" wrapText="1"/>
    </xf>
    <xf numFmtId="0" fontId="133" fillId="27" borderId="92" xfId="0" applyFont="1" applyFill="1" applyBorder="1" applyAlignment="1">
      <alignment horizontal="center" vertical="top" wrapText="1"/>
    </xf>
    <xf numFmtId="0" fontId="133" fillId="27" borderId="82" xfId="0" applyFont="1" applyFill="1" applyBorder="1" applyAlignment="1">
      <alignment horizontal="center" vertical="top" wrapText="1"/>
    </xf>
    <xf numFmtId="0" fontId="133" fillId="27" borderId="59" xfId="0" applyFont="1" applyFill="1" applyBorder="1" applyAlignment="1">
      <alignment horizontal="center" vertical="top" wrapText="1"/>
    </xf>
    <xf numFmtId="0" fontId="91" fillId="0" borderId="0" xfId="0" applyFont="1" applyFill="1" applyBorder="1" applyAlignment="1">
      <alignment horizontal="right" vertical="center"/>
    </xf>
    <xf numFmtId="0" fontId="91" fillId="0" borderId="62" xfId="0" applyFont="1" applyFill="1" applyBorder="1" applyAlignment="1">
      <alignment horizontal="right" vertical="center"/>
    </xf>
    <xf numFmtId="0" fontId="86" fillId="27" borderId="36" xfId="0" applyFont="1" applyFill="1" applyBorder="1" applyAlignment="1">
      <alignment horizontal="center" vertical="center" wrapText="1"/>
    </xf>
    <xf numFmtId="0" fontId="86" fillId="27" borderId="22" xfId="0" applyFont="1" applyFill="1" applyBorder="1" applyAlignment="1">
      <alignment horizontal="center" vertical="center" wrapText="1"/>
    </xf>
    <xf numFmtId="0" fontId="98" fillId="27" borderId="50" xfId="0" applyFont="1" applyFill="1" applyBorder="1" applyAlignment="1">
      <alignment horizontal="center" vertical="center" wrapText="1"/>
    </xf>
    <xf numFmtId="0" fontId="98" fillId="28" borderId="4" xfId="0" applyFont="1" applyFill="1" applyBorder="1" applyAlignment="1">
      <alignment horizontal="center" vertical="center"/>
    </xf>
    <xf numFmtId="0" fontId="98" fillId="27" borderId="21" xfId="0" applyFont="1" applyFill="1" applyBorder="1" applyAlignment="1">
      <alignment horizontal="center" vertical="center" wrapText="1"/>
    </xf>
    <xf numFmtId="49" fontId="86" fillId="27" borderId="47" xfId="310" applyNumberFormat="1" applyFont="1" applyFill="1" applyBorder="1" applyAlignment="1" applyProtection="1">
      <alignment horizontal="center" vertical="center" shrinkToFit="1"/>
      <protection locked="0"/>
    </xf>
    <xf numFmtId="49" fontId="86" fillId="27" borderId="44" xfId="310" applyNumberFormat="1" applyFont="1" applyFill="1" applyBorder="1" applyAlignment="1" applyProtection="1">
      <alignment horizontal="center" vertical="center" shrinkToFit="1"/>
      <protection locked="0"/>
    </xf>
    <xf numFmtId="0" fontId="98" fillId="27" borderId="29" xfId="0" applyFont="1" applyFill="1" applyBorder="1" applyAlignment="1">
      <alignment horizontal="center" vertical="center" shrinkToFit="1"/>
    </xf>
    <xf numFmtId="0" fontId="98" fillId="27" borderId="38" xfId="0" applyFont="1" applyFill="1" applyBorder="1" applyAlignment="1">
      <alignment horizontal="center" vertical="center" shrinkToFit="1"/>
    </xf>
    <xf numFmtId="210" fontId="98" fillId="0" borderId="0" xfId="0" applyNumberFormat="1" applyFont="1" applyBorder="1" applyAlignment="1">
      <alignment horizontal="right" vertical="center"/>
    </xf>
    <xf numFmtId="210" fontId="98" fillId="0" borderId="0" xfId="0" applyNumberFormat="1" applyFont="1" applyFill="1" applyBorder="1" applyAlignment="1">
      <alignment horizontal="right" vertical="center"/>
    </xf>
    <xf numFmtId="210" fontId="99" fillId="0" borderId="62" xfId="0" applyNumberFormat="1" applyFont="1" applyFill="1" applyBorder="1" applyAlignment="1">
      <alignment horizontal="right" vertical="center"/>
    </xf>
    <xf numFmtId="0" fontId="98" fillId="27" borderId="35" xfId="0" applyFont="1" applyFill="1" applyBorder="1" applyAlignment="1">
      <alignment horizontal="center" vertical="center" shrinkToFit="1"/>
    </xf>
    <xf numFmtId="0" fontId="98" fillId="27" borderId="30" xfId="0" applyFont="1" applyFill="1" applyBorder="1" applyAlignment="1">
      <alignment horizontal="center" vertical="center" wrapText="1"/>
    </xf>
    <xf numFmtId="0" fontId="133" fillId="27" borderId="30" xfId="0" applyFont="1" applyFill="1" applyBorder="1" applyAlignment="1">
      <alignment horizontal="center" vertical="center" wrapText="1"/>
    </xf>
    <xf numFmtId="0" fontId="133" fillId="27" borderId="35" xfId="0" applyFont="1" applyFill="1" applyBorder="1" applyAlignment="1">
      <alignment horizontal="center" vertical="center" wrapText="1"/>
    </xf>
    <xf numFmtId="212" fontId="99" fillId="0" borderId="59" xfId="0" applyNumberFormat="1" applyFont="1" applyFill="1" applyBorder="1" applyAlignment="1">
      <alignment horizontal="right" vertical="center" wrapText="1"/>
    </xf>
    <xf numFmtId="0" fontId="133" fillId="27" borderId="31" xfId="0" applyFont="1" applyFill="1" applyBorder="1" applyAlignment="1">
      <alignment horizontal="center" vertical="top" wrapText="1"/>
    </xf>
    <xf numFmtId="0" fontId="133" fillId="27" borderId="58" xfId="0" applyFont="1" applyFill="1" applyBorder="1" applyAlignment="1">
      <alignment horizontal="center" vertical="center" wrapText="1"/>
    </xf>
    <xf numFmtId="0" fontId="91" fillId="0" borderId="0" xfId="0" applyFont="1" applyFill="1">
      <alignment vertical="center"/>
    </xf>
    <xf numFmtId="0" fontId="91" fillId="27" borderId="23" xfId="397" applyFont="1" applyFill="1" applyBorder="1" applyAlignment="1">
      <alignment horizontal="centerContinuous" vertical="center"/>
    </xf>
    <xf numFmtId="0" fontId="91" fillId="27" borderId="18" xfId="397" applyFont="1" applyFill="1" applyBorder="1" applyAlignment="1">
      <alignment horizontal="centerContinuous" vertical="center"/>
    </xf>
    <xf numFmtId="0" fontId="91" fillId="27" borderId="24" xfId="397" applyFont="1" applyFill="1" applyBorder="1" applyAlignment="1">
      <alignment horizontal="centerContinuous" vertical="center" shrinkToFit="1"/>
    </xf>
    <xf numFmtId="0" fontId="91" fillId="27" borderId="24" xfId="397" applyFont="1" applyFill="1" applyBorder="1" applyAlignment="1">
      <alignment horizontal="centerContinuous" vertical="center"/>
    </xf>
    <xf numFmtId="0" fontId="91" fillId="27" borderId="0" xfId="397" applyFont="1" applyFill="1" applyBorder="1" applyAlignment="1">
      <alignment horizontal="centerContinuous" vertical="center" shrinkToFit="1"/>
    </xf>
    <xf numFmtId="0" fontId="91" fillId="27" borderId="18" xfId="397" applyFont="1" applyFill="1" applyBorder="1" applyAlignment="1">
      <alignment horizontal="centerContinuous" vertical="center" shrinkToFit="1"/>
    </xf>
    <xf numFmtId="0" fontId="91" fillId="27" borderId="23" xfId="397" applyFont="1" applyFill="1" applyBorder="1" applyAlignment="1">
      <alignment horizontal="centerContinuous" vertical="center" shrinkToFit="1"/>
    </xf>
    <xf numFmtId="0" fontId="86" fillId="0" borderId="0" xfId="0" applyFont="1" applyFill="1" applyBorder="1" applyAlignment="1"/>
    <xf numFmtId="0" fontId="91" fillId="0" borderId="0" xfId="0" applyFont="1" applyFill="1" applyAlignment="1"/>
    <xf numFmtId="0" fontId="126" fillId="0" borderId="0" xfId="0" applyFont="1" applyFill="1" applyBorder="1" applyAlignment="1"/>
    <xf numFmtId="0" fontId="86" fillId="0" borderId="0" xfId="0" applyFont="1" applyFill="1" applyAlignment="1">
      <alignment vertical="top"/>
    </xf>
    <xf numFmtId="195" fontId="98" fillId="28" borderId="36" xfId="0" applyNumberFormat="1" applyFont="1" applyFill="1" applyBorder="1" applyAlignment="1">
      <alignment horizontal="center" vertical="center" shrinkToFit="1"/>
    </xf>
    <xf numFmtId="0" fontId="108" fillId="0" borderId="0" xfId="0" applyFont="1" applyFill="1">
      <alignment vertical="center"/>
    </xf>
    <xf numFmtId="0" fontId="98" fillId="28" borderId="22" xfId="0" applyFont="1" applyFill="1" applyBorder="1" applyAlignment="1">
      <alignment horizontal="center" vertical="center"/>
    </xf>
    <xf numFmtId="0" fontId="98" fillId="27" borderId="4" xfId="0" applyFont="1" applyFill="1" applyBorder="1" applyAlignment="1">
      <alignment horizontal="center" vertical="center"/>
    </xf>
    <xf numFmtId="0" fontId="98" fillId="27" borderId="27" xfId="0" applyFont="1" applyFill="1" applyBorder="1" applyAlignment="1">
      <alignment horizontal="center" vertical="center"/>
    </xf>
    <xf numFmtId="0" fontId="98" fillId="27" borderId="0" xfId="0" applyFont="1" applyFill="1" applyBorder="1" applyAlignment="1">
      <alignment horizontal="center" vertical="center" shrinkToFit="1"/>
    </xf>
    <xf numFmtId="0" fontId="98" fillId="27" borderId="22" xfId="0" applyFont="1" applyFill="1" applyBorder="1" applyAlignment="1">
      <alignment horizontal="center" vertical="center"/>
    </xf>
    <xf numFmtId="0" fontId="98" fillId="27" borderId="21" xfId="0" applyFont="1" applyFill="1" applyBorder="1" applyAlignment="1">
      <alignment horizontal="center" vertical="center"/>
    </xf>
    <xf numFmtId="0" fontId="104" fillId="27" borderId="16" xfId="0" applyFont="1" applyFill="1" applyBorder="1" applyAlignment="1">
      <alignment vertical="center"/>
    </xf>
    <xf numFmtId="0" fontId="104" fillId="27" borderId="16" xfId="0" applyFont="1" applyFill="1" applyBorder="1" applyAlignment="1">
      <alignment horizontal="center" vertical="center" shrinkToFit="1"/>
    </xf>
    <xf numFmtId="0" fontId="104" fillId="27" borderId="21" xfId="0" applyFont="1" applyFill="1" applyBorder="1" applyAlignment="1">
      <alignment vertical="center" shrinkToFit="1"/>
    </xf>
    <xf numFmtId="0" fontId="98" fillId="27" borderId="22" xfId="0" applyFont="1" applyFill="1" applyBorder="1" applyAlignment="1">
      <alignment horizontal="center" vertical="center" shrinkToFit="1"/>
    </xf>
    <xf numFmtId="0" fontId="98" fillId="27" borderId="16" xfId="0" applyFont="1" applyFill="1" applyBorder="1" applyAlignment="1">
      <alignment horizontal="center" vertical="center" shrinkToFit="1"/>
    </xf>
    <xf numFmtId="0" fontId="98" fillId="27" borderId="0" xfId="0" applyFont="1" applyFill="1" applyBorder="1" applyAlignment="1">
      <alignment horizontal="center" vertical="center"/>
    </xf>
    <xf numFmtId="0" fontId="98" fillId="27" borderId="16" xfId="0" applyFont="1" applyFill="1" applyBorder="1" applyAlignment="1">
      <alignment horizontal="center" vertical="center"/>
    </xf>
    <xf numFmtId="0" fontId="104" fillId="27" borderId="21" xfId="0" applyFont="1" applyFill="1" applyBorder="1" applyAlignment="1">
      <alignment horizontal="center" vertical="center" shrinkToFit="1"/>
    </xf>
    <xf numFmtId="0" fontId="136" fillId="27" borderId="16" xfId="0" applyFont="1" applyFill="1" applyBorder="1" applyAlignment="1">
      <alignment horizontal="centerContinuous" vertical="center" shrinkToFit="1"/>
    </xf>
    <xf numFmtId="0" fontId="136" fillId="27" borderId="21" xfId="0" applyFont="1" applyFill="1" applyBorder="1" applyAlignment="1">
      <alignment horizontal="center" vertical="center"/>
    </xf>
    <xf numFmtId="211" fontId="98" fillId="0" borderId="0" xfId="396" applyNumberFormat="1" applyFont="1" applyFill="1" applyBorder="1" applyAlignment="1" applyProtection="1">
      <alignment horizontal="right" vertical="center"/>
    </xf>
    <xf numFmtId="211" fontId="98" fillId="0" borderId="0" xfId="0" applyNumberFormat="1" applyFont="1" applyFill="1" applyBorder="1" applyAlignment="1">
      <alignment horizontal="right" vertical="center"/>
    </xf>
    <xf numFmtId="211" fontId="98" fillId="0" borderId="0" xfId="0" applyNumberFormat="1" applyFont="1" applyFill="1" applyAlignment="1">
      <alignment horizontal="right" vertical="center" shrinkToFit="1"/>
    </xf>
    <xf numFmtId="211" fontId="104" fillId="0" borderId="0" xfId="396" applyNumberFormat="1" applyFont="1" applyFill="1" applyBorder="1" applyAlignment="1" applyProtection="1">
      <alignment vertical="center"/>
    </xf>
    <xf numFmtId="211" fontId="104" fillId="0" borderId="0" xfId="396" applyNumberFormat="1" applyFont="1" applyFill="1" applyBorder="1" applyAlignment="1" applyProtection="1">
      <alignment horizontal="center" vertical="center"/>
    </xf>
    <xf numFmtId="211" fontId="104" fillId="0" borderId="0" xfId="0" applyNumberFormat="1" applyFont="1" applyFill="1" applyBorder="1" applyAlignment="1">
      <alignment vertical="center" shrinkToFit="1"/>
    </xf>
    <xf numFmtId="211" fontId="104" fillId="0" borderId="0" xfId="400" applyNumberFormat="1" applyFont="1" applyFill="1" applyBorder="1" applyAlignment="1" applyProtection="1">
      <alignment horizontal="right" vertical="center"/>
    </xf>
    <xf numFmtId="41" fontId="99" fillId="0" borderId="62" xfId="396" applyNumberFormat="1" applyFont="1" applyFill="1" applyBorder="1" applyAlignment="1" applyProtection="1">
      <alignment vertical="center"/>
    </xf>
    <xf numFmtId="41" fontId="99" fillId="0" borderId="62" xfId="0" applyNumberFormat="1" applyFont="1" applyFill="1" applyBorder="1" applyAlignment="1">
      <alignment horizontal="right" vertical="center"/>
    </xf>
    <xf numFmtId="41" fontId="99" fillId="0" borderId="59" xfId="0" applyNumberFormat="1" applyFont="1" applyFill="1" applyBorder="1" applyAlignment="1">
      <alignment horizontal="right" vertical="center" shrinkToFit="1"/>
    </xf>
    <xf numFmtId="41" fontId="110" fillId="0" borderId="62" xfId="396" applyNumberFormat="1" applyFont="1" applyFill="1" applyBorder="1" applyAlignment="1" applyProtection="1">
      <alignment vertical="center"/>
    </xf>
    <xf numFmtId="41" fontId="110" fillId="0" borderId="62" xfId="0" applyNumberFormat="1" applyFont="1" applyFill="1" applyBorder="1" applyAlignment="1">
      <alignment vertical="center" shrinkToFit="1"/>
    </xf>
    <xf numFmtId="41" fontId="110" fillId="0" borderId="62" xfId="400" applyNumberFormat="1" applyFont="1" applyFill="1" applyBorder="1" applyAlignment="1" applyProtection="1">
      <alignment horizontal="right" vertical="center"/>
    </xf>
    <xf numFmtId="0" fontId="131" fillId="27" borderId="28" xfId="0" applyFont="1" applyFill="1" applyBorder="1" applyAlignment="1">
      <alignment horizontal="centerContinuous" vertical="center"/>
    </xf>
    <xf numFmtId="0" fontId="98" fillId="27" borderId="4" xfId="0" applyFont="1" applyFill="1" applyBorder="1" applyAlignment="1">
      <alignment horizontal="centerContinuous" vertical="center"/>
    </xf>
    <xf numFmtId="0" fontId="91" fillId="27" borderId="22" xfId="0" applyFont="1" applyFill="1" applyBorder="1" applyAlignment="1">
      <alignment horizontal="center" vertical="center" wrapText="1"/>
    </xf>
    <xf numFmtId="0" fontId="133" fillId="27" borderId="73" xfId="0" applyFont="1" applyFill="1" applyBorder="1" applyAlignment="1">
      <alignment horizontal="center" vertical="center" wrapText="1"/>
    </xf>
    <xf numFmtId="0" fontId="86" fillId="0" borderId="0" xfId="0" applyFont="1" applyFill="1" applyAlignment="1"/>
    <xf numFmtId="41" fontId="104" fillId="0" borderId="21" xfId="454" applyNumberFormat="1" applyFont="1" applyFill="1" applyBorder="1" applyAlignment="1" applyProtection="1">
      <alignment vertical="center"/>
    </xf>
    <xf numFmtId="198" fontId="104" fillId="0" borderId="0" xfId="454" applyNumberFormat="1" applyFont="1" applyFill="1" applyBorder="1" applyAlignment="1" applyProtection="1">
      <alignment vertical="center"/>
    </xf>
    <xf numFmtId="41" fontId="104" fillId="0" borderId="0" xfId="395" applyFont="1" applyFill="1" applyBorder="1" applyAlignment="1" applyProtection="1">
      <alignment vertical="center"/>
      <protection locked="0"/>
    </xf>
    <xf numFmtId="198" fontId="98" fillId="0" borderId="0" xfId="395" applyNumberFormat="1" applyFont="1" applyFill="1" applyBorder="1" applyAlignment="1">
      <alignment vertical="center" wrapText="1"/>
    </xf>
    <xf numFmtId="198" fontId="98" fillId="0" borderId="0" xfId="395" applyNumberFormat="1" applyFont="1" applyFill="1" applyBorder="1" applyAlignment="1">
      <alignment vertical="center"/>
    </xf>
    <xf numFmtId="198" fontId="98" fillId="0" borderId="0" xfId="0" applyNumberFormat="1" applyFont="1" applyFill="1" applyBorder="1" applyAlignment="1">
      <alignment horizontal="right" vertical="center"/>
    </xf>
    <xf numFmtId="201" fontId="104" fillId="0" borderId="0" xfId="454" applyNumberFormat="1" applyFont="1" applyFill="1" applyBorder="1" applyAlignment="1" applyProtection="1">
      <alignment vertical="center"/>
    </xf>
    <xf numFmtId="41" fontId="110" fillId="0" borderId="62" xfId="395" applyNumberFormat="1" applyFont="1" applyFill="1" applyBorder="1" applyAlignment="1" applyProtection="1">
      <alignment vertical="center"/>
      <protection locked="0"/>
    </xf>
    <xf numFmtId="214" fontId="110" fillId="0" borderId="62" xfId="454" applyNumberFormat="1" applyFont="1" applyFill="1" applyBorder="1" applyAlignment="1" applyProtection="1">
      <alignment vertical="center"/>
    </xf>
    <xf numFmtId="214" fontId="99" fillId="0" borderId="62" xfId="395" applyNumberFormat="1" applyFont="1" applyFill="1" applyBorder="1" applyAlignment="1">
      <alignment vertical="center" wrapText="1"/>
    </xf>
    <xf numFmtId="214" fontId="110" fillId="0" borderId="62" xfId="310" applyNumberFormat="1" applyFont="1" applyFill="1" applyBorder="1" applyAlignment="1" applyProtection="1">
      <alignment vertical="center"/>
      <protection locked="0"/>
    </xf>
    <xf numFmtId="214" fontId="110" fillId="0" borderId="62" xfId="395" applyNumberFormat="1" applyFont="1" applyFill="1" applyBorder="1" applyAlignment="1" applyProtection="1">
      <alignment vertical="center"/>
      <protection locked="0"/>
    </xf>
    <xf numFmtId="214" fontId="99" fillId="0" borderId="62" xfId="395" applyNumberFormat="1" applyFont="1" applyFill="1" applyBorder="1" applyAlignment="1">
      <alignment horizontal="right" vertical="center"/>
    </xf>
    <xf numFmtId="214" fontId="99" fillId="0" borderId="62" xfId="0" applyNumberFormat="1" applyFont="1" applyFill="1" applyBorder="1" applyAlignment="1">
      <alignment vertical="center"/>
    </xf>
    <xf numFmtId="214" fontId="99" fillId="0" borderId="62" xfId="395" applyNumberFormat="1" applyFont="1" applyFill="1" applyBorder="1" applyAlignment="1">
      <alignment vertical="center"/>
    </xf>
    <xf numFmtId="41" fontId="91" fillId="0" borderId="0" xfId="0" applyNumberFormat="1" applyFont="1" applyFill="1" applyBorder="1" applyAlignment="1">
      <alignment horizontal="right" vertical="center" wrapText="1" shrinkToFit="1"/>
    </xf>
    <xf numFmtId="41" fontId="91" fillId="0" borderId="0" xfId="396" applyNumberFormat="1" applyFont="1" applyFill="1" applyBorder="1" applyAlignment="1" applyProtection="1">
      <alignment horizontal="right" vertical="center" wrapText="1" shrinkToFit="1"/>
    </xf>
    <xf numFmtId="41" fontId="92" fillId="0" borderId="62" xfId="0" applyNumberFormat="1" applyFont="1" applyFill="1" applyBorder="1" applyAlignment="1">
      <alignment horizontal="right" vertical="center" wrapText="1" shrinkToFit="1"/>
    </xf>
    <xf numFmtId="41" fontId="92" fillId="0" borderId="0" xfId="0" applyNumberFormat="1" applyFont="1" applyFill="1" applyBorder="1" applyAlignment="1">
      <alignment horizontal="right" vertical="center" wrapText="1" shrinkToFit="1"/>
    </xf>
    <xf numFmtId="41" fontId="92" fillId="0" borderId="62" xfId="396" applyNumberFormat="1" applyFont="1" applyFill="1" applyBorder="1" applyAlignment="1" applyProtection="1">
      <alignment horizontal="right" vertical="center" wrapText="1" shrinkToFit="1"/>
    </xf>
    <xf numFmtId="41" fontId="91" fillId="0" borderId="21" xfId="0" applyNumberFormat="1" applyFont="1" applyFill="1" applyBorder="1" applyAlignment="1">
      <alignment horizontal="right" vertical="center" wrapText="1" shrinkToFit="1"/>
    </xf>
    <xf numFmtId="0" fontId="91" fillId="27" borderId="73" xfId="0" applyFont="1" applyFill="1" applyBorder="1" applyAlignment="1">
      <alignment horizontal="center" wrapText="1"/>
    </xf>
    <xf numFmtId="0" fontId="91" fillId="27" borderId="93" xfId="0" applyNumberFormat="1" applyFont="1" applyFill="1" applyBorder="1" applyAlignment="1">
      <alignment horizontal="center" wrapText="1"/>
    </xf>
    <xf numFmtId="0" fontId="91" fillId="27" borderId="73" xfId="0" applyNumberFormat="1" applyFont="1" applyFill="1" applyBorder="1" applyAlignment="1">
      <alignment horizontal="center" wrapText="1"/>
    </xf>
    <xf numFmtId="0" fontId="91" fillId="27" borderId="85" xfId="0" applyFont="1" applyFill="1" applyBorder="1" applyAlignment="1">
      <alignment horizontal="center" vertical="top" wrapText="1"/>
    </xf>
    <xf numFmtId="0" fontId="91" fillId="27" borderId="81" xfId="0" applyNumberFormat="1" applyFont="1" applyFill="1" applyBorder="1" applyAlignment="1">
      <alignment horizontal="center" vertical="top" wrapText="1"/>
    </xf>
    <xf numFmtId="0" fontId="91" fillId="27" borderId="85" xfId="0" applyNumberFormat="1" applyFont="1" applyFill="1" applyBorder="1" applyAlignment="1">
      <alignment horizontal="center" vertical="top" wrapText="1"/>
    </xf>
    <xf numFmtId="41" fontId="92" fillId="0" borderId="81" xfId="0" applyNumberFormat="1" applyFont="1" applyFill="1" applyBorder="1" applyAlignment="1">
      <alignment horizontal="right" vertical="center" wrapText="1" shrinkToFit="1"/>
    </xf>
    <xf numFmtId="0" fontId="153" fillId="0" borderId="0" xfId="0" applyFont="1" applyFill="1" applyBorder="1" applyAlignment="1">
      <alignment vertical="top"/>
    </xf>
    <xf numFmtId="49" fontId="91" fillId="27" borderId="21" xfId="310" applyNumberFormat="1" applyFont="1" applyFill="1" applyBorder="1" applyAlignment="1" applyProtection="1">
      <alignment horizontal="center" vertical="center" shrinkToFit="1"/>
      <protection locked="0"/>
    </xf>
    <xf numFmtId="0" fontId="108" fillId="0" borderId="0" xfId="0" applyFont="1" applyFill="1" applyAlignment="1"/>
    <xf numFmtId="206" fontId="91" fillId="0" borderId="0" xfId="310" applyNumberFormat="1" applyFont="1" applyFill="1" applyBorder="1" applyAlignment="1" applyProtection="1">
      <alignment horizontal="right" vertical="center"/>
      <protection locked="0"/>
    </xf>
    <xf numFmtId="204" fontId="92" fillId="0" borderId="62" xfId="310" applyNumberFormat="1" applyFont="1" applyFill="1" applyBorder="1" applyAlignment="1" applyProtection="1">
      <alignment horizontal="right" vertical="center"/>
      <protection locked="0"/>
    </xf>
    <xf numFmtId="49" fontId="91" fillId="0" borderId="22" xfId="310" applyNumberFormat="1" applyFont="1" applyFill="1" applyBorder="1" applyAlignment="1" applyProtection="1">
      <alignment horizontal="center" vertical="center" wrapText="1"/>
      <protection locked="0"/>
    </xf>
    <xf numFmtId="49" fontId="136" fillId="0" borderId="22" xfId="310" applyNumberFormat="1" applyFont="1" applyFill="1" applyBorder="1" applyAlignment="1" applyProtection="1">
      <alignment horizontal="center" vertical="center" wrapText="1"/>
      <protection locked="0"/>
    </xf>
    <xf numFmtId="49" fontId="92" fillId="0" borderId="60" xfId="310" applyNumberFormat="1" applyFont="1" applyFill="1" applyBorder="1" applyAlignment="1" applyProtection="1">
      <alignment horizontal="center" vertical="center" wrapText="1"/>
      <protection locked="0"/>
    </xf>
    <xf numFmtId="49" fontId="91" fillId="27" borderId="16" xfId="310" applyNumberFormat="1" applyFont="1" applyFill="1" applyBorder="1" applyAlignment="1" applyProtection="1">
      <alignment horizontal="center" vertical="center" shrinkToFit="1"/>
      <protection locked="0"/>
    </xf>
    <xf numFmtId="49" fontId="91" fillId="27" borderId="21" xfId="310" applyNumberFormat="1" applyFont="1" applyFill="1" applyBorder="1" applyAlignment="1" applyProtection="1">
      <alignment vertical="center" shrinkToFit="1"/>
      <protection locked="0"/>
    </xf>
    <xf numFmtId="49" fontId="91" fillId="27" borderId="22" xfId="310" applyNumberFormat="1" applyFont="1" applyFill="1" applyBorder="1" applyAlignment="1" applyProtection="1">
      <alignment vertical="center" shrinkToFit="1"/>
      <protection locked="0"/>
    </xf>
    <xf numFmtId="206" fontId="136" fillId="0" borderId="0" xfId="310" applyNumberFormat="1" applyFont="1" applyFill="1" applyBorder="1" applyAlignment="1" applyProtection="1">
      <alignment horizontal="right" vertical="center"/>
      <protection locked="0"/>
    </xf>
    <xf numFmtId="206" fontId="92" fillId="0" borderId="62" xfId="310" applyNumberFormat="1" applyFont="1" applyFill="1" applyBorder="1" applyAlignment="1" applyProtection="1">
      <alignment horizontal="right" vertical="center"/>
      <protection locked="0"/>
    </xf>
    <xf numFmtId="206" fontId="91" fillId="0" borderId="0" xfId="310" applyNumberFormat="1" applyFont="1" applyFill="1" applyBorder="1" applyAlignment="1" applyProtection="1">
      <alignment horizontal="right" vertical="center"/>
    </xf>
    <xf numFmtId="206" fontId="92" fillId="0" borderId="62" xfId="310" applyNumberFormat="1" applyFont="1" applyFill="1" applyBorder="1" applyAlignment="1" applyProtection="1">
      <alignment horizontal="right" vertical="center"/>
    </xf>
    <xf numFmtId="206" fontId="91" fillId="0" borderId="21" xfId="310" applyNumberFormat="1" applyFont="1" applyFill="1" applyBorder="1" applyAlignment="1" applyProtection="1">
      <alignment horizontal="right" vertical="center"/>
      <protection locked="0"/>
    </xf>
    <xf numFmtId="206" fontId="154" fillId="0" borderId="0" xfId="310" applyNumberFormat="1" applyFont="1" applyFill="1" applyBorder="1" applyAlignment="1" applyProtection="1">
      <alignment horizontal="right" vertical="center"/>
      <protection locked="0"/>
    </xf>
    <xf numFmtId="206" fontId="136" fillId="0" borderId="21" xfId="310" applyNumberFormat="1" applyFont="1" applyFill="1" applyBorder="1" applyAlignment="1" applyProtection="1">
      <alignment horizontal="right" vertical="center"/>
      <protection locked="0"/>
    </xf>
    <xf numFmtId="206" fontId="92" fillId="0" borderId="43" xfId="310" applyNumberFormat="1" applyFont="1" applyFill="1" applyBorder="1" applyAlignment="1" applyProtection="1">
      <alignment horizontal="right" vertical="center"/>
      <protection locked="0"/>
    </xf>
    <xf numFmtId="206" fontId="91" fillId="0" borderId="43" xfId="310" applyNumberFormat="1" applyFont="1" applyFill="1" applyBorder="1" applyAlignment="1" applyProtection="1">
      <alignment horizontal="right" vertical="center"/>
      <protection locked="0"/>
    </xf>
    <xf numFmtId="49" fontId="91" fillId="27" borderId="73" xfId="310" applyNumberFormat="1" applyFont="1" applyFill="1" applyBorder="1" applyAlignment="1" applyProtection="1">
      <alignment horizontal="center" vertical="center" shrinkToFit="1"/>
      <protection locked="0"/>
    </xf>
    <xf numFmtId="49" fontId="91" fillId="27" borderId="93" xfId="310" applyNumberFormat="1" applyFont="1" applyFill="1" applyBorder="1" applyAlignment="1" applyProtection="1">
      <alignment horizontal="center" vertical="center" shrinkToFit="1"/>
      <protection locked="0"/>
    </xf>
    <xf numFmtId="3" fontId="91" fillId="27" borderId="73" xfId="310" applyNumberFormat="1" applyFont="1" applyFill="1" applyBorder="1" applyAlignment="1" applyProtection="1">
      <alignment horizontal="center" vertical="center" shrinkToFit="1"/>
      <protection locked="0"/>
    </xf>
    <xf numFmtId="49" fontId="91" fillId="27" borderId="85" xfId="310" applyNumberFormat="1" applyFont="1" applyFill="1" applyBorder="1" applyAlignment="1" applyProtection="1">
      <alignment horizontal="center" vertical="center" wrapText="1" shrinkToFit="1"/>
      <protection locked="0"/>
    </xf>
    <xf numFmtId="49" fontId="91" fillId="27" borderId="81" xfId="310" applyNumberFormat="1" applyFont="1" applyFill="1" applyBorder="1" applyAlignment="1" applyProtection="1">
      <alignment horizontal="center" vertical="center" wrapText="1" shrinkToFit="1"/>
      <protection locked="0"/>
    </xf>
    <xf numFmtId="49" fontId="91" fillId="27" borderId="85" xfId="310" applyNumberFormat="1" applyFont="1" applyFill="1" applyBorder="1" applyAlignment="1" applyProtection="1">
      <alignment horizontal="center" vertical="center"/>
      <protection locked="0"/>
    </xf>
    <xf numFmtId="49" fontId="91" fillId="27" borderId="85" xfId="310" applyNumberFormat="1" applyFont="1" applyFill="1" applyBorder="1" applyAlignment="1" applyProtection="1">
      <alignment horizontal="center" vertical="center" wrapText="1"/>
      <protection locked="0"/>
    </xf>
    <xf numFmtId="49" fontId="91" fillId="27" borderId="81" xfId="310" applyNumberFormat="1" applyFont="1" applyFill="1" applyBorder="1" applyAlignment="1" applyProtection="1">
      <alignment horizontal="center" vertical="center"/>
      <protection locked="0"/>
    </xf>
    <xf numFmtId="49" fontId="91" fillId="27" borderId="81" xfId="310" applyNumberFormat="1" applyFont="1" applyFill="1" applyBorder="1" applyAlignment="1" applyProtection="1">
      <alignment horizontal="center" vertical="center" wrapText="1"/>
      <protection locked="0"/>
    </xf>
    <xf numFmtId="200" fontId="136" fillId="0" borderId="0" xfId="310" applyNumberFormat="1" applyFont="1" applyFill="1" applyBorder="1" applyAlignment="1" applyProtection="1">
      <alignment horizontal="right" vertical="center"/>
      <protection locked="0"/>
    </xf>
    <xf numFmtId="200" fontId="91" fillId="0" borderId="0" xfId="310" applyNumberFormat="1" applyFont="1" applyFill="1" applyBorder="1" applyAlignment="1" applyProtection="1">
      <alignment horizontal="right" vertical="center"/>
      <protection locked="0"/>
    </xf>
    <xf numFmtId="200" fontId="92" fillId="0" borderId="62" xfId="310" applyNumberFormat="1" applyFont="1" applyFill="1" applyBorder="1" applyAlignment="1" applyProtection="1">
      <alignment horizontal="right" vertical="center"/>
      <protection locked="0"/>
    </xf>
    <xf numFmtId="203" fontId="91" fillId="0" borderId="0" xfId="395" applyNumberFormat="1" applyFont="1" applyFill="1" applyBorder="1" applyAlignment="1" applyProtection="1">
      <alignment horizontal="right" vertical="center"/>
      <protection locked="0"/>
    </xf>
    <xf numFmtId="203" fontId="92" fillId="0" borderId="62" xfId="395" applyNumberFormat="1" applyFont="1" applyFill="1" applyBorder="1" applyAlignment="1" applyProtection="1">
      <alignment horizontal="right" vertical="center"/>
      <protection locked="0"/>
    </xf>
    <xf numFmtId="0" fontId="98" fillId="27" borderId="93" xfId="0" applyFont="1" applyFill="1" applyBorder="1" applyAlignment="1">
      <alignment horizontal="center" vertical="center" wrapText="1"/>
    </xf>
    <xf numFmtId="0" fontId="133" fillId="27" borderId="81" xfId="0" applyFont="1" applyFill="1" applyBorder="1" applyAlignment="1">
      <alignment horizontal="center" vertical="center" wrapText="1"/>
    </xf>
    <xf numFmtId="0" fontId="133" fillId="27" borderId="85" xfId="0" applyFont="1" applyFill="1" applyBorder="1" applyAlignment="1">
      <alignment horizontal="center" vertical="center" wrapText="1"/>
    </xf>
    <xf numFmtId="0" fontId="133" fillId="27" borderId="84" xfId="0" applyFont="1" applyFill="1" applyBorder="1" applyAlignment="1">
      <alignment horizontal="center" vertical="center" wrapText="1"/>
    </xf>
    <xf numFmtId="0" fontId="133" fillId="27" borderId="82" xfId="0" applyFont="1" applyFill="1" applyBorder="1" applyAlignment="1">
      <alignment horizontal="center" vertical="center" wrapText="1"/>
    </xf>
    <xf numFmtId="0" fontId="133" fillId="27" borderId="83" xfId="0" applyFont="1" applyFill="1" applyBorder="1" applyAlignment="1">
      <alignment horizontal="center" vertical="center" wrapText="1"/>
    </xf>
    <xf numFmtId="0" fontId="86" fillId="27" borderId="93" xfId="397" applyFont="1" applyFill="1" applyBorder="1" applyAlignment="1">
      <alignment horizontal="centerContinuous" vertical="center"/>
    </xf>
    <xf numFmtId="0" fontId="86" fillId="27" borderId="95" xfId="397" applyFont="1" applyFill="1" applyBorder="1" applyAlignment="1">
      <alignment horizontal="centerContinuous" vertical="center"/>
    </xf>
    <xf numFmtId="0" fontId="86" fillId="27" borderId="94" xfId="397" applyFont="1" applyFill="1" applyBorder="1" applyAlignment="1">
      <alignment horizontal="centerContinuous" vertical="center"/>
    </xf>
    <xf numFmtId="0" fontId="86" fillId="27" borderId="93" xfId="397" applyFont="1" applyFill="1" applyBorder="1" applyAlignment="1">
      <alignment horizontal="center" vertical="center"/>
    </xf>
    <xf numFmtId="0" fontId="86" fillId="27" borderId="73" xfId="397" applyFont="1" applyFill="1" applyBorder="1" applyAlignment="1">
      <alignment horizontal="center" vertical="center"/>
    </xf>
    <xf numFmtId="0" fontId="86" fillId="27" borderId="95" xfId="397" applyFont="1" applyFill="1" applyBorder="1" applyAlignment="1">
      <alignment horizontal="center" vertical="center"/>
    </xf>
    <xf numFmtId="0" fontId="91" fillId="27" borderId="81" xfId="397" applyFont="1" applyFill="1" applyBorder="1" applyAlignment="1">
      <alignment horizontal="center" vertical="top"/>
    </xf>
    <xf numFmtId="0" fontId="91" fillId="27" borderId="85" xfId="397" applyFont="1" applyFill="1" applyBorder="1" applyAlignment="1">
      <alignment horizontal="center" vertical="top"/>
    </xf>
    <xf numFmtId="0" fontId="91" fillId="27" borderId="63" xfId="397" applyFont="1" applyFill="1" applyBorder="1" applyAlignment="1">
      <alignment horizontal="center" vertical="center"/>
    </xf>
    <xf numFmtId="0" fontId="91" fillId="27" borderId="85" xfId="397" applyFont="1" applyFill="1" applyBorder="1" applyAlignment="1">
      <alignment horizontal="center" vertical="center"/>
    </xf>
    <xf numFmtId="0" fontId="91" fillId="27" borderId="63" xfId="397" applyFont="1" applyFill="1" applyBorder="1" applyAlignment="1">
      <alignment horizontal="center" vertical="top"/>
    </xf>
    <xf numFmtId="0" fontId="86" fillId="27" borderId="94" xfId="397" applyFont="1" applyFill="1" applyBorder="1" applyAlignment="1">
      <alignment horizontal="centerContinuous" vertical="center" shrinkToFit="1"/>
    </xf>
    <xf numFmtId="0" fontId="86" fillId="27" borderId="95" xfId="397" applyFont="1" applyFill="1" applyBorder="1" applyAlignment="1">
      <alignment horizontal="centerContinuous" vertical="center" shrinkToFit="1"/>
    </xf>
    <xf numFmtId="0" fontId="86" fillId="27" borderId="94" xfId="397" applyFont="1" applyFill="1" applyBorder="1" applyAlignment="1">
      <alignment horizontal="center" vertical="center"/>
    </xf>
    <xf numFmtId="0" fontId="91" fillId="27" borderId="62" xfId="397" applyFont="1" applyFill="1" applyBorder="1" applyAlignment="1">
      <alignment horizontal="center" vertical="top"/>
    </xf>
    <xf numFmtId="0" fontId="98" fillId="28" borderId="73" xfId="0" applyFont="1" applyFill="1" applyBorder="1" applyAlignment="1">
      <alignment horizontal="center" vertical="center" shrinkToFit="1"/>
    </xf>
    <xf numFmtId="0" fontId="98" fillId="28" borderId="93" xfId="0" applyFont="1" applyFill="1" applyBorder="1" applyAlignment="1">
      <alignment horizontal="center" vertical="center" shrinkToFit="1"/>
    </xf>
    <xf numFmtId="0" fontId="133" fillId="28" borderId="63" xfId="0" applyFont="1" applyFill="1" applyBorder="1" applyAlignment="1">
      <alignment horizontal="center" vertical="center"/>
    </xf>
    <xf numFmtId="195" fontId="133" fillId="28" borderId="63" xfId="0" applyNumberFormat="1" applyFont="1" applyFill="1" applyBorder="1" applyAlignment="1">
      <alignment horizontal="center" vertical="center"/>
    </xf>
    <xf numFmtId="0" fontId="133" fillId="28" borderId="85" xfId="0" applyFont="1" applyFill="1" applyBorder="1" applyAlignment="1">
      <alignment horizontal="center" vertical="center"/>
    </xf>
    <xf numFmtId="0" fontId="133" fillId="28" borderId="62" xfId="0" applyFont="1" applyFill="1" applyBorder="1" applyAlignment="1">
      <alignment horizontal="center" vertical="center"/>
    </xf>
    <xf numFmtId="0" fontId="86" fillId="28" borderId="63" xfId="0" applyFont="1" applyFill="1" applyBorder="1" applyAlignment="1">
      <alignment horizontal="center" vertical="center"/>
    </xf>
    <xf numFmtId="0" fontId="133" fillId="28" borderId="81" xfId="0" applyFont="1" applyFill="1" applyBorder="1" applyAlignment="1">
      <alignment horizontal="center" vertical="center"/>
    </xf>
    <xf numFmtId="0" fontId="98" fillId="27" borderId="93" xfId="0" applyFont="1" applyFill="1" applyBorder="1" applyAlignment="1">
      <alignment horizontal="center" vertical="center"/>
    </xf>
    <xf numFmtId="0" fontId="98" fillId="27" borderId="94" xfId="0" applyFont="1" applyFill="1" applyBorder="1" applyAlignment="1">
      <alignment horizontal="left" vertical="center"/>
    </xf>
    <xf numFmtId="0" fontId="98" fillId="27" borderId="73" xfId="0" applyFont="1" applyFill="1" applyBorder="1" applyAlignment="1">
      <alignment horizontal="center" vertical="center" shrinkToFit="1"/>
    </xf>
    <xf numFmtId="0" fontId="98" fillId="27" borderId="95" xfId="0" applyFont="1" applyFill="1" applyBorder="1" applyAlignment="1">
      <alignment horizontal="center" vertical="center" shrinkToFit="1"/>
    </xf>
    <xf numFmtId="0" fontId="104" fillId="27" borderId="93" xfId="0" applyFont="1" applyFill="1" applyBorder="1" applyAlignment="1">
      <alignment horizontal="center" vertical="center"/>
    </xf>
    <xf numFmtId="0" fontId="104" fillId="27" borderId="93" xfId="0" applyFont="1" applyFill="1" applyBorder="1" applyAlignment="1">
      <alignment horizontal="center" vertical="center" shrinkToFit="1"/>
    </xf>
    <xf numFmtId="0" fontId="98" fillId="27" borderId="63" xfId="0" applyFont="1" applyFill="1" applyBorder="1" applyAlignment="1">
      <alignment horizontal="center" vertical="center"/>
    </xf>
    <xf numFmtId="0" fontId="133" fillId="27" borderId="85" xfId="0" applyFont="1" applyFill="1" applyBorder="1" applyAlignment="1">
      <alignment horizontal="center" vertical="center"/>
    </xf>
    <xf numFmtId="0" fontId="133" fillId="27" borderId="62" xfId="0" applyFont="1" applyFill="1" applyBorder="1" applyAlignment="1">
      <alignment horizontal="center" vertical="center"/>
    </xf>
    <xf numFmtId="0" fontId="133" fillId="27" borderId="63" xfId="0" applyFont="1" applyFill="1" applyBorder="1" applyAlignment="1">
      <alignment horizontal="center" vertical="center"/>
    </xf>
    <xf numFmtId="0" fontId="133" fillId="27" borderId="81" xfId="0" applyFont="1" applyFill="1" applyBorder="1" applyAlignment="1">
      <alignment horizontal="center" vertical="center"/>
    </xf>
    <xf numFmtId="0" fontId="104" fillId="27" borderId="85" xfId="0" applyFont="1" applyFill="1" applyBorder="1" applyAlignment="1">
      <alignment vertical="center"/>
    </xf>
    <xf numFmtId="0" fontId="136" fillId="27" borderId="85" xfId="0" applyFont="1" applyFill="1" applyBorder="1" applyAlignment="1">
      <alignment horizontal="center" vertical="center"/>
    </xf>
    <xf numFmtId="0" fontId="98" fillId="27" borderId="93" xfId="0" applyFont="1" applyFill="1" applyBorder="1" applyAlignment="1">
      <alignment horizontal="centerContinuous" vertical="center" wrapText="1"/>
    </xf>
    <xf numFmtId="0" fontId="98" fillId="27" borderId="95" xfId="0" applyFont="1" applyFill="1" applyBorder="1" applyAlignment="1">
      <alignment horizontal="centerContinuous" vertical="center" wrapText="1"/>
    </xf>
    <xf numFmtId="0" fontId="133" fillId="27" borderId="93" xfId="0" applyFont="1" applyFill="1" applyBorder="1" applyAlignment="1">
      <alignment horizontal="center" vertical="center" wrapText="1"/>
    </xf>
    <xf numFmtId="0" fontId="133" fillId="27" borderId="94" xfId="0" applyFont="1" applyFill="1" applyBorder="1" applyAlignment="1">
      <alignment horizontal="center" vertical="center" wrapText="1"/>
    </xf>
    <xf numFmtId="0" fontId="133" fillId="27" borderId="63" xfId="0" applyFont="1" applyFill="1" applyBorder="1" applyAlignment="1">
      <alignment horizontal="center" vertical="center" wrapText="1"/>
    </xf>
    <xf numFmtId="0" fontId="136" fillId="27" borderId="73" xfId="0" applyFont="1" applyFill="1" applyBorder="1" applyAlignment="1">
      <alignment horizontal="center" vertical="center" wrapText="1"/>
    </xf>
    <xf numFmtId="0" fontId="136" fillId="27" borderId="85" xfId="0" applyFont="1" applyFill="1" applyBorder="1" applyAlignment="1">
      <alignment horizontal="center" vertical="center" wrapText="1"/>
    </xf>
    <xf numFmtId="0" fontId="136" fillId="27" borderId="93" xfId="0" applyFont="1" applyFill="1" applyBorder="1" applyAlignment="1">
      <alignment horizontal="center" vertical="center" wrapText="1"/>
    </xf>
    <xf numFmtId="0" fontId="136" fillId="27" borderId="81" xfId="0" applyFont="1" applyFill="1" applyBorder="1" applyAlignment="1">
      <alignment horizontal="center" vertical="center" wrapText="1"/>
    </xf>
    <xf numFmtId="0" fontId="86" fillId="0" borderId="0" xfId="0" quotePrefix="1" applyFont="1" applyFill="1" applyBorder="1" applyAlignment="1">
      <alignment horizontal="right" vertical="center"/>
    </xf>
    <xf numFmtId="0" fontId="147" fillId="27" borderId="91" xfId="0" applyFont="1" applyFill="1" applyBorder="1" applyAlignment="1">
      <alignment horizontal="center" vertical="center" wrapText="1"/>
    </xf>
    <xf numFmtId="0" fontId="155" fillId="0" borderId="0" xfId="0" applyFont="1" applyFill="1" applyBorder="1" applyAlignment="1">
      <alignment horizontal="center" vertical="center"/>
    </xf>
    <xf numFmtId="41" fontId="155" fillId="0" borderId="21" xfId="396" applyNumberFormat="1" applyFont="1" applyFill="1" applyBorder="1" applyAlignment="1">
      <alignment vertical="center"/>
    </xf>
    <xf numFmtId="41" fontId="155" fillId="0" borderId="0" xfId="396" applyNumberFormat="1" applyFont="1" applyFill="1" applyBorder="1" applyAlignment="1">
      <alignment vertical="center"/>
    </xf>
    <xf numFmtId="206" fontId="86" fillId="0" borderId="0" xfId="396" applyNumberFormat="1" applyFont="1" applyFill="1" applyBorder="1" applyAlignment="1">
      <alignment vertical="center"/>
    </xf>
    <xf numFmtId="206" fontId="155" fillId="0" borderId="0" xfId="396" applyNumberFormat="1" applyFont="1" applyFill="1" applyBorder="1" applyAlignment="1">
      <alignment vertical="center"/>
    </xf>
    <xf numFmtId="41" fontId="86" fillId="0" borderId="94" xfId="396" applyNumberFormat="1" applyFont="1" applyFill="1" applyBorder="1" applyAlignment="1">
      <alignment vertical="center"/>
    </xf>
    <xf numFmtId="0" fontId="91" fillId="28" borderId="18" xfId="0" applyFont="1" applyFill="1" applyBorder="1" applyAlignment="1">
      <alignment horizontal="center" vertical="center"/>
    </xf>
    <xf numFmtId="199" fontId="91" fillId="28" borderId="24" xfId="396" applyNumberFormat="1" applyFont="1" applyFill="1" applyBorder="1" applyAlignment="1">
      <alignment horizontal="center" vertical="center"/>
    </xf>
    <xf numFmtId="0" fontId="91" fillId="28" borderId="17" xfId="0" applyFont="1" applyFill="1" applyBorder="1" applyAlignment="1">
      <alignment horizontal="center" vertical="center"/>
    </xf>
    <xf numFmtId="0" fontId="89" fillId="28" borderId="46" xfId="0" applyFont="1" applyFill="1" applyBorder="1" applyAlignment="1">
      <alignment horizontal="centerContinuous"/>
    </xf>
    <xf numFmtId="0" fontId="89" fillId="28" borderId="39" xfId="0" applyFont="1" applyFill="1" applyBorder="1" applyAlignment="1">
      <alignment horizontal="centerContinuous"/>
    </xf>
    <xf numFmtId="0" fontId="89" fillId="28" borderId="36" xfId="0" applyFont="1" applyFill="1" applyBorder="1" applyAlignment="1">
      <alignment horizontal="centerContinuous"/>
    </xf>
    <xf numFmtId="176" fontId="86" fillId="27" borderId="39" xfId="270" applyFont="1" applyFill="1" applyBorder="1" applyAlignment="1">
      <alignment horizontal="center" vertical="center"/>
    </xf>
    <xf numFmtId="0" fontId="133" fillId="27" borderId="30" xfId="0" applyFont="1" applyFill="1" applyBorder="1" applyAlignment="1">
      <alignment horizontal="center" wrapText="1"/>
    </xf>
    <xf numFmtId="0" fontId="133" fillId="27" borderId="35" xfId="0" applyFont="1" applyFill="1" applyBorder="1" applyAlignment="1">
      <alignment horizontal="center" wrapText="1"/>
    </xf>
    <xf numFmtId="0" fontId="1" fillId="0" borderId="0" xfId="0" applyFont="1" applyFill="1" applyAlignment="1"/>
    <xf numFmtId="176" fontId="86" fillId="27" borderId="62" xfId="270" applyFont="1" applyFill="1" applyBorder="1" applyAlignment="1">
      <alignment horizontal="center" vertical="center" wrapText="1"/>
    </xf>
    <xf numFmtId="0" fontId="133" fillId="27" borderId="92" xfId="0" applyFont="1" applyFill="1" applyBorder="1" applyAlignment="1">
      <alignment horizontal="center" vertical="center" wrapText="1"/>
    </xf>
    <xf numFmtId="0" fontId="133" fillId="27" borderId="84" xfId="0" applyFont="1" applyFill="1" applyBorder="1" applyAlignment="1">
      <alignment horizontal="center" vertical="top" wrapText="1"/>
    </xf>
    <xf numFmtId="0" fontId="133" fillId="27" borderId="83" xfId="0" applyFont="1" applyFill="1" applyBorder="1" applyAlignment="1">
      <alignment horizontal="center" vertical="top" wrapText="1"/>
    </xf>
    <xf numFmtId="206" fontId="86" fillId="0" borderId="21" xfId="395" applyNumberFormat="1" applyFont="1" applyFill="1" applyBorder="1" applyAlignment="1" applyProtection="1">
      <alignment vertical="center"/>
    </xf>
    <xf numFmtId="206" fontId="86" fillId="0" borderId="0" xfId="395" applyNumberFormat="1" applyFont="1" applyFill="1" applyBorder="1" applyAlignment="1" applyProtection="1">
      <alignment vertical="center"/>
    </xf>
    <xf numFmtId="206" fontId="86" fillId="0" borderId="59" xfId="395" applyNumberFormat="1" applyFont="1" applyFill="1" applyBorder="1" applyAlignment="1" applyProtection="1">
      <alignment vertical="center"/>
    </xf>
    <xf numFmtId="206" fontId="86" fillId="0" borderId="62" xfId="395" applyNumberFormat="1" applyFont="1" applyFill="1" applyBorder="1" applyAlignment="1" applyProtection="1">
      <alignment vertical="center"/>
    </xf>
    <xf numFmtId="206" fontId="86" fillId="0" borderId="0" xfId="395" applyNumberFormat="1" applyFont="1" applyFill="1" applyBorder="1" applyAlignment="1" applyProtection="1">
      <alignment vertical="center"/>
      <protection locked="0"/>
    </xf>
    <xf numFmtId="206" fontId="86" fillId="0" borderId="75" xfId="395" applyNumberFormat="1" applyFont="1" applyFill="1" applyBorder="1" applyAlignment="1" applyProtection="1">
      <alignment vertical="center"/>
    </xf>
    <xf numFmtId="206" fontId="86" fillId="0" borderId="62" xfId="395" applyNumberFormat="1" applyFont="1" applyFill="1" applyBorder="1" applyAlignment="1" applyProtection="1">
      <alignment vertical="center"/>
      <protection locked="0"/>
    </xf>
    <xf numFmtId="0" fontId="146" fillId="0" borderId="0" xfId="0" applyFont="1" applyFill="1" applyBorder="1" applyAlignment="1">
      <alignment horizontal="center" vertical="center"/>
    </xf>
    <xf numFmtId="0" fontId="98" fillId="28" borderId="22" xfId="0" applyFont="1" applyFill="1" applyBorder="1" applyAlignment="1">
      <alignment horizontal="center" vertical="center"/>
    </xf>
    <xf numFmtId="0" fontId="133" fillId="28" borderId="23" xfId="0" applyFont="1" applyFill="1" applyBorder="1" applyAlignment="1">
      <alignment horizontal="center" vertical="center"/>
    </xf>
    <xf numFmtId="0" fontId="91" fillId="27" borderId="16" xfId="0" applyFont="1" applyFill="1" applyBorder="1" applyAlignment="1">
      <alignment horizontal="center" vertical="center" wrapText="1"/>
    </xf>
    <xf numFmtId="0" fontId="91" fillId="27" borderId="85" xfId="0" applyFont="1" applyFill="1" applyBorder="1" applyAlignment="1">
      <alignment horizontal="center" vertical="center" wrapText="1"/>
    </xf>
    <xf numFmtId="0" fontId="133" fillId="27" borderId="21" xfId="0" applyFont="1" applyFill="1" applyBorder="1" applyAlignment="1">
      <alignment horizontal="center" vertical="center"/>
    </xf>
    <xf numFmtId="0" fontId="133" fillId="27" borderId="22" xfId="0" applyFont="1" applyFill="1" applyBorder="1" applyAlignment="1">
      <alignment horizontal="center" vertical="center"/>
    </xf>
    <xf numFmtId="0" fontId="98" fillId="27" borderId="21" xfId="0" applyNumberFormat="1" applyFont="1" applyFill="1" applyBorder="1" applyAlignment="1">
      <alignment vertical="center" wrapText="1"/>
    </xf>
    <xf numFmtId="0" fontId="98" fillId="27" borderId="22" xfId="0" applyNumberFormat="1" applyFont="1" applyFill="1" applyBorder="1" applyAlignment="1">
      <alignment vertical="center" wrapText="1"/>
    </xf>
    <xf numFmtId="0" fontId="91" fillId="27" borderId="22" xfId="0" applyNumberFormat="1" applyFont="1" applyFill="1" applyBorder="1" applyAlignment="1">
      <alignment horizontal="center" vertical="center" wrapText="1"/>
    </xf>
    <xf numFmtId="0" fontId="98" fillId="27" borderId="93" xfId="0" applyNumberFormat="1" applyFont="1" applyFill="1" applyBorder="1" applyAlignment="1">
      <alignment horizontal="centerContinuous" vertical="center" wrapText="1"/>
    </xf>
    <xf numFmtId="0" fontId="98" fillId="27" borderId="95" xfId="0" applyNumberFormat="1" applyFont="1" applyFill="1" applyBorder="1" applyAlignment="1">
      <alignment horizontal="centerContinuous" vertical="center" wrapText="1"/>
    </xf>
    <xf numFmtId="0" fontId="98" fillId="27" borderId="94" xfId="0" applyNumberFormat="1" applyFont="1" applyFill="1" applyBorder="1" applyAlignment="1">
      <alignment horizontal="centerContinuous" vertical="center" wrapText="1"/>
    </xf>
    <xf numFmtId="0" fontId="86" fillId="27" borderId="22" xfId="0" applyNumberFormat="1" applyFont="1" applyFill="1" applyBorder="1" applyAlignment="1">
      <alignment horizontal="center" vertical="center" wrapText="1"/>
    </xf>
    <xf numFmtId="0" fontId="133" fillId="27" borderId="21" xfId="0" applyNumberFormat="1" applyFont="1" applyFill="1" applyBorder="1" applyAlignment="1">
      <alignment horizontal="centerContinuous" vertical="center" wrapText="1"/>
    </xf>
    <xf numFmtId="0" fontId="133" fillId="27" borderId="0" xfId="0" applyNumberFormat="1" applyFont="1" applyFill="1" applyBorder="1" applyAlignment="1">
      <alignment horizontal="centerContinuous" vertical="center" wrapText="1"/>
    </xf>
    <xf numFmtId="0" fontId="133" fillId="27" borderId="23" xfId="0" applyNumberFormat="1" applyFont="1" applyFill="1" applyBorder="1" applyAlignment="1">
      <alignment horizontal="centerContinuous" vertical="center" wrapText="1"/>
    </xf>
    <xf numFmtId="0" fontId="133" fillId="27" borderId="24" xfId="0" applyNumberFormat="1" applyFont="1" applyFill="1" applyBorder="1" applyAlignment="1">
      <alignment horizontal="centerContinuous" vertical="center" wrapText="1"/>
    </xf>
    <xf numFmtId="0" fontId="133" fillId="27" borderId="93" xfId="0" applyNumberFormat="1" applyFont="1" applyFill="1" applyBorder="1" applyAlignment="1">
      <alignment horizontal="center" vertical="center" wrapText="1"/>
    </xf>
    <xf numFmtId="0" fontId="133" fillId="27" borderId="73" xfId="0" applyNumberFormat="1" applyFont="1" applyFill="1" applyBorder="1" applyAlignment="1">
      <alignment horizontal="center" vertical="center" wrapText="1"/>
    </xf>
    <xf numFmtId="0" fontId="133" fillId="27" borderId="94" xfId="0" applyNumberFormat="1" applyFont="1" applyFill="1" applyBorder="1" applyAlignment="1">
      <alignment horizontal="center" vertical="center" wrapText="1"/>
    </xf>
    <xf numFmtId="0" fontId="133" fillId="27" borderId="95" xfId="0" applyNumberFormat="1" applyFont="1" applyFill="1" applyBorder="1" applyAlignment="1">
      <alignment horizontal="center" vertical="center" wrapText="1"/>
    </xf>
    <xf numFmtId="0" fontId="133" fillId="27" borderId="81" xfId="0" applyNumberFormat="1" applyFont="1" applyFill="1" applyBorder="1" applyAlignment="1">
      <alignment horizontal="center" vertical="center" wrapText="1"/>
    </xf>
    <xf numFmtId="0" fontId="133" fillId="27" borderId="85" xfId="0" applyNumberFormat="1" applyFont="1" applyFill="1" applyBorder="1" applyAlignment="1">
      <alignment horizontal="center" vertical="center" wrapText="1"/>
    </xf>
    <xf numFmtId="0" fontId="133" fillId="27" borderId="63" xfId="0" applyNumberFormat="1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left"/>
    </xf>
    <xf numFmtId="0" fontId="133" fillId="28" borderId="21" xfId="0" applyFont="1" applyFill="1" applyBorder="1" applyAlignment="1">
      <alignment horizontal="center" vertical="center"/>
    </xf>
    <xf numFmtId="0" fontId="133" fillId="28" borderId="16" xfId="0" applyFont="1" applyFill="1" applyBorder="1" applyAlignment="1">
      <alignment horizontal="center" vertical="center"/>
    </xf>
    <xf numFmtId="0" fontId="133" fillId="28" borderId="22" xfId="0" applyFont="1" applyFill="1" applyBorder="1" applyAlignment="1">
      <alignment horizontal="center" vertical="center"/>
    </xf>
    <xf numFmtId="0" fontId="133" fillId="28" borderId="0" xfId="0" applyFont="1" applyFill="1" applyBorder="1" applyAlignment="1">
      <alignment horizontal="center" vertical="center"/>
    </xf>
    <xf numFmtId="0" fontId="133" fillId="27" borderId="16" xfId="0" applyFont="1" applyFill="1" applyBorder="1" applyAlignment="1">
      <alignment horizontal="center" vertical="center"/>
    </xf>
    <xf numFmtId="0" fontId="133" fillId="27" borderId="0" xfId="0" applyFont="1" applyFill="1" applyBorder="1" applyAlignment="1">
      <alignment horizontal="center" vertical="center"/>
    </xf>
    <xf numFmtId="0" fontId="136" fillId="27" borderId="81" xfId="0" applyFont="1" applyFill="1" applyBorder="1" applyAlignment="1">
      <alignment horizontal="center" vertical="top"/>
    </xf>
    <xf numFmtId="0" fontId="136" fillId="27" borderId="81" xfId="0" applyFont="1" applyFill="1" applyBorder="1" applyAlignment="1">
      <alignment horizontal="center" vertical="top" shrinkToFit="1"/>
    </xf>
    <xf numFmtId="0" fontId="136" fillId="27" borderId="81" xfId="0" applyFont="1" applyFill="1" applyBorder="1" applyAlignment="1">
      <alignment horizontal="center" vertical="top" wrapText="1"/>
    </xf>
    <xf numFmtId="0" fontId="136" fillId="27" borderId="21" xfId="0" applyFont="1" applyFill="1" applyBorder="1" applyAlignment="1">
      <alignment horizontal="center" vertical="center" wrapText="1" shrinkToFit="1"/>
    </xf>
    <xf numFmtId="0" fontId="136" fillId="27" borderId="21" xfId="0" applyFont="1" applyFill="1" applyBorder="1" applyAlignment="1">
      <alignment horizontal="center" vertical="center" shrinkToFit="1"/>
    </xf>
    <xf numFmtId="0" fontId="86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176" fontId="86" fillId="27" borderId="62" xfId="270" applyFont="1" applyFill="1" applyBorder="1" applyAlignment="1">
      <alignment horizontal="center" vertical="top" wrapText="1"/>
    </xf>
    <xf numFmtId="176" fontId="86" fillId="27" borderId="58" xfId="270" applyFont="1" applyFill="1" applyBorder="1" applyAlignment="1">
      <alignment horizontal="center" vertical="center" wrapText="1"/>
    </xf>
    <xf numFmtId="176" fontId="86" fillId="27" borderId="82" xfId="270" applyFont="1" applyFill="1" applyBorder="1" applyAlignment="1">
      <alignment horizontal="center" vertical="top" wrapText="1"/>
    </xf>
    <xf numFmtId="0" fontId="148" fillId="0" borderId="0" xfId="0" applyFont="1" applyFill="1" applyBorder="1" applyAlignment="1">
      <alignment vertical="center"/>
    </xf>
    <xf numFmtId="0" fontId="147" fillId="27" borderId="46" xfId="0" applyFont="1" applyFill="1" applyBorder="1" applyAlignment="1">
      <alignment horizontal="center" vertical="center"/>
    </xf>
    <xf numFmtId="3" fontId="104" fillId="0" borderId="0" xfId="0" quotePrefix="1" applyNumberFormat="1" applyFont="1" applyFill="1" applyBorder="1" applyAlignment="1">
      <alignment horizontal="right" vertical="center"/>
    </xf>
    <xf numFmtId="41" fontId="104" fillId="0" borderId="21" xfId="396" applyNumberFormat="1" applyFont="1" applyFill="1" applyBorder="1" applyAlignment="1">
      <alignment vertical="center"/>
    </xf>
    <xf numFmtId="206" fontId="104" fillId="0" borderId="0" xfId="396" applyNumberFormat="1" applyFont="1" applyFill="1" applyBorder="1" applyAlignment="1">
      <alignment vertical="center"/>
    </xf>
    <xf numFmtId="41" fontId="104" fillId="0" borderId="0" xfId="396" applyNumberFormat="1" applyFont="1" applyFill="1" applyBorder="1" applyAlignment="1">
      <alignment vertical="center"/>
    </xf>
    <xf numFmtId="0" fontId="110" fillId="0" borderId="59" xfId="0" applyFont="1" applyFill="1" applyBorder="1" applyAlignment="1">
      <alignment horizontal="center" vertical="center"/>
    </xf>
    <xf numFmtId="41" fontId="110" fillId="0" borderId="43" xfId="396" applyNumberFormat="1" applyFont="1" applyFill="1" applyBorder="1" applyAlignment="1">
      <alignment vertical="center"/>
    </xf>
    <xf numFmtId="206" fontId="110" fillId="0" borderId="59" xfId="396" applyNumberFormat="1" applyFont="1" applyFill="1" applyBorder="1" applyAlignment="1">
      <alignment vertical="center"/>
    </xf>
    <xf numFmtId="41" fontId="110" fillId="0" borderId="59" xfId="396" applyNumberFormat="1" applyFont="1" applyFill="1" applyBorder="1" applyAlignment="1">
      <alignment vertical="center"/>
    </xf>
    <xf numFmtId="206" fontId="110" fillId="0" borderId="59" xfId="395" applyNumberFormat="1" applyFont="1" applyFill="1" applyBorder="1" applyAlignment="1">
      <alignment vertical="center"/>
    </xf>
    <xf numFmtId="0" fontId="158" fillId="0" borderId="10" xfId="0" applyFont="1" applyFill="1" applyBorder="1" applyAlignment="1">
      <alignment horizontal="center"/>
    </xf>
    <xf numFmtId="176" fontId="158" fillId="0" borderId="0" xfId="396" applyFont="1" applyFill="1" applyBorder="1" applyProtection="1"/>
    <xf numFmtId="199" fontId="158" fillId="0" borderId="0" xfId="396" applyNumberFormat="1" applyFont="1" applyFill="1" applyBorder="1" applyProtection="1"/>
    <xf numFmtId="176" fontId="158" fillId="0" borderId="0" xfId="396" applyFont="1" applyFill="1" applyBorder="1" applyProtection="1">
      <protection locked="0"/>
    </xf>
    <xf numFmtId="199" fontId="158" fillId="0" borderId="0" xfId="396" applyNumberFormat="1" applyFont="1" applyFill="1" applyBorder="1" applyProtection="1">
      <protection locked="0"/>
    </xf>
    <xf numFmtId="0" fontId="159" fillId="28" borderId="46" xfId="0" applyFont="1" applyFill="1" applyBorder="1" applyAlignment="1">
      <alignment horizontal="centerContinuous"/>
    </xf>
    <xf numFmtId="0" fontId="159" fillId="28" borderId="36" xfId="0" applyFont="1" applyFill="1" applyBorder="1" applyAlignment="1">
      <alignment horizontal="centerContinuous"/>
    </xf>
    <xf numFmtId="0" fontId="159" fillId="28" borderId="39" xfId="0" applyFont="1" applyFill="1" applyBorder="1" applyAlignment="1">
      <alignment horizontal="centerContinuous"/>
    </xf>
    <xf numFmtId="0" fontId="159" fillId="28" borderId="22" xfId="0" applyFont="1" applyFill="1" applyBorder="1" applyAlignment="1">
      <alignment horizontal="center" vertical="center"/>
    </xf>
    <xf numFmtId="0" fontId="159" fillId="28" borderId="19" xfId="0" applyFont="1" applyFill="1" applyBorder="1" applyAlignment="1">
      <alignment horizontal="centerContinuous" vertical="center"/>
    </xf>
    <xf numFmtId="0" fontId="159" fillId="28" borderId="25" xfId="0" applyFont="1" applyFill="1" applyBorder="1" applyAlignment="1">
      <alignment horizontal="centerContinuous" vertical="center"/>
    </xf>
    <xf numFmtId="0" fontId="136" fillId="28" borderId="18" xfId="0" applyFont="1" applyFill="1" applyBorder="1" applyAlignment="1">
      <alignment horizontal="center" vertical="center"/>
    </xf>
    <xf numFmtId="199" fontId="136" fillId="28" borderId="18" xfId="396" applyNumberFormat="1" applyFont="1" applyFill="1" applyBorder="1" applyAlignment="1">
      <alignment horizontal="center" vertical="center"/>
    </xf>
    <xf numFmtId="199" fontId="136" fillId="28" borderId="17" xfId="396" applyNumberFormat="1" applyFont="1" applyFill="1" applyBorder="1" applyAlignment="1">
      <alignment horizontal="centerContinuous" vertical="center"/>
    </xf>
    <xf numFmtId="199" fontId="136" fillId="28" borderId="23" xfId="396" applyNumberFormat="1" applyFont="1" applyFill="1" applyBorder="1" applyAlignment="1">
      <alignment horizontal="centerContinuous" vertical="center"/>
    </xf>
    <xf numFmtId="206" fontId="104" fillId="0" borderId="0" xfId="396" applyNumberFormat="1" applyFont="1" applyFill="1" applyBorder="1" applyAlignment="1" applyProtection="1">
      <alignment vertical="center"/>
    </xf>
    <xf numFmtId="41" fontId="104" fillId="0" borderId="0" xfId="396" applyNumberFormat="1" applyFont="1" applyFill="1" applyBorder="1" applyAlignment="1" applyProtection="1">
      <alignment horizontal="right" vertical="center"/>
    </xf>
    <xf numFmtId="0" fontId="110" fillId="0" borderId="60" xfId="0" applyFont="1" applyFill="1" applyBorder="1" applyAlignment="1">
      <alignment horizontal="center" vertical="center"/>
    </xf>
    <xf numFmtId="41" fontId="110" fillId="0" borderId="59" xfId="396" applyNumberFormat="1" applyFont="1" applyFill="1" applyBorder="1" applyAlignment="1" applyProtection="1">
      <alignment vertical="center"/>
    </xf>
    <xf numFmtId="206" fontId="110" fillId="0" borderId="59" xfId="395" applyNumberFormat="1" applyFont="1" applyFill="1" applyBorder="1" applyAlignment="1" applyProtection="1">
      <alignment vertical="center"/>
    </xf>
    <xf numFmtId="41" fontId="110" fillId="0" borderId="59" xfId="396" applyNumberFormat="1" applyFont="1" applyFill="1" applyBorder="1" applyAlignment="1" applyProtection="1">
      <alignment horizontal="right" vertical="center"/>
    </xf>
    <xf numFmtId="206" fontId="110" fillId="0" borderId="59" xfId="396" applyNumberFormat="1" applyFont="1" applyFill="1" applyBorder="1" applyAlignment="1" applyProtection="1">
      <alignment vertical="center"/>
    </xf>
    <xf numFmtId="41" fontId="110" fillId="0" borderId="59" xfId="396" applyNumberFormat="1" applyFont="1" applyFill="1" applyBorder="1" applyAlignment="1" applyProtection="1">
      <alignment horizontal="center" vertical="center"/>
    </xf>
    <xf numFmtId="41" fontId="110" fillId="0" borderId="59" xfId="0" applyNumberFormat="1" applyFont="1" applyFill="1" applyBorder="1" applyAlignment="1">
      <alignment vertical="center"/>
    </xf>
    <xf numFmtId="41" fontId="76" fillId="0" borderId="0" xfId="0" applyNumberFormat="1" applyFont="1" applyFill="1">
      <alignment vertical="center"/>
    </xf>
    <xf numFmtId="203" fontId="76" fillId="0" borderId="0" xfId="0" applyNumberFormat="1" applyFont="1" applyFill="1">
      <alignment vertical="center"/>
    </xf>
    <xf numFmtId="0" fontId="89" fillId="0" borderId="0" xfId="0" applyFont="1" applyFill="1" applyAlignment="1">
      <alignment horizontal="distributed" vertical="center"/>
    </xf>
    <xf numFmtId="0" fontId="89" fillId="0" borderId="0" xfId="0" applyFont="1" applyFill="1" applyAlignment="1">
      <alignment horizontal="center" vertical="center"/>
    </xf>
    <xf numFmtId="41" fontId="86" fillId="0" borderId="0" xfId="395" applyNumberFormat="1" applyFont="1" applyFill="1" applyBorder="1" applyAlignment="1" applyProtection="1">
      <alignment vertical="center"/>
    </xf>
    <xf numFmtId="41" fontId="86" fillId="0" borderId="0" xfId="395" applyNumberFormat="1" applyFont="1" applyFill="1" applyBorder="1" applyAlignment="1" applyProtection="1">
      <alignment vertical="center"/>
      <protection locked="0"/>
    </xf>
    <xf numFmtId="41" fontId="86" fillId="0" borderId="62" xfId="395" applyNumberFormat="1" applyFont="1" applyFill="1" applyBorder="1" applyAlignment="1" applyProtection="1">
      <alignment vertical="center"/>
    </xf>
    <xf numFmtId="0" fontId="136" fillId="29" borderId="0" xfId="0" applyFont="1" applyFill="1" applyAlignment="1">
      <alignment horizontal="left" vertical="center" wrapText="1"/>
    </xf>
    <xf numFmtId="0" fontId="137" fillId="29" borderId="0" xfId="0" applyFont="1" applyFill="1" applyAlignment="1">
      <alignment horizontal="left" vertical="center" wrapText="1"/>
    </xf>
    <xf numFmtId="0" fontId="121" fillId="0" borderId="0" xfId="0" applyFont="1" applyFill="1" applyAlignment="1">
      <alignment horizontal="center" vertical="center"/>
    </xf>
    <xf numFmtId="0" fontId="91" fillId="0" borderId="0" xfId="0" applyFont="1" applyFill="1" applyBorder="1" applyAlignment="1">
      <alignment horizontal="right" vertical="center"/>
    </xf>
    <xf numFmtId="0" fontId="136" fillId="0" borderId="0" xfId="0" applyFont="1" applyFill="1" applyBorder="1" applyAlignment="1">
      <alignment horizontal="left" vertical="top"/>
    </xf>
    <xf numFmtId="0" fontId="102" fillId="0" borderId="0" xfId="0" applyFont="1" applyFill="1" applyAlignment="1">
      <alignment horizontal="center" vertical="top"/>
    </xf>
    <xf numFmtId="0" fontId="136" fillId="29" borderId="0" xfId="0" applyFont="1" applyFill="1" applyAlignment="1">
      <alignment horizontal="left" wrapText="1"/>
    </xf>
    <xf numFmtId="0" fontId="131" fillId="27" borderId="38" xfId="0" applyFont="1" applyFill="1" applyBorder="1" applyAlignment="1">
      <alignment horizontal="center" vertical="center"/>
    </xf>
    <xf numFmtId="0" fontId="98" fillId="27" borderId="39" xfId="0" applyFont="1" applyFill="1" applyBorder="1" applyAlignment="1">
      <alignment horizontal="center" vertical="center"/>
    </xf>
    <xf numFmtId="0" fontId="98" fillId="27" borderId="40" xfId="0" applyFont="1" applyFill="1" applyBorder="1" applyAlignment="1">
      <alignment horizontal="center" vertical="center"/>
    </xf>
    <xf numFmtId="0" fontId="86" fillId="27" borderId="39" xfId="0" applyFont="1" applyFill="1" applyBorder="1" applyAlignment="1">
      <alignment horizontal="center" vertical="center"/>
    </xf>
    <xf numFmtId="0" fontId="86" fillId="27" borderId="0" xfId="0" applyFont="1" applyFill="1" applyBorder="1" applyAlignment="1">
      <alignment horizontal="center" vertical="center"/>
    </xf>
    <xf numFmtId="0" fontId="86" fillId="27" borderId="58" xfId="0" applyFont="1" applyFill="1" applyBorder="1" applyAlignment="1">
      <alignment horizontal="center" vertical="center"/>
    </xf>
    <xf numFmtId="0" fontId="86" fillId="27" borderId="82" xfId="0" applyFont="1" applyFill="1" applyBorder="1" applyAlignment="1">
      <alignment horizontal="center" vertical="center"/>
    </xf>
    <xf numFmtId="0" fontId="127" fillId="27" borderId="50" xfId="0" applyFont="1" applyFill="1" applyBorder="1" applyAlignment="1">
      <alignment horizontal="center" vertical="center"/>
    </xf>
    <xf numFmtId="0" fontId="127" fillId="27" borderId="32" xfId="0" applyFont="1" applyFill="1" applyBorder="1" applyAlignment="1">
      <alignment horizontal="center" vertical="center"/>
    </xf>
    <xf numFmtId="0" fontId="127" fillId="27" borderId="33" xfId="0" applyFont="1" applyFill="1" applyBorder="1" applyAlignment="1">
      <alignment horizontal="center" vertical="center"/>
    </xf>
    <xf numFmtId="0" fontId="132" fillId="27" borderId="29" xfId="0" applyFont="1" applyFill="1" applyBorder="1" applyAlignment="1">
      <alignment horizontal="center" wrapText="1"/>
    </xf>
    <xf numFmtId="0" fontId="132" fillId="27" borderId="30" xfId="0" applyFont="1" applyFill="1" applyBorder="1" applyAlignment="1">
      <alignment horizontal="center" wrapText="1"/>
    </xf>
    <xf numFmtId="0" fontId="127" fillId="27" borderId="29" xfId="0" applyFont="1" applyFill="1" applyBorder="1" applyAlignment="1">
      <alignment horizontal="center" vertical="center" wrapText="1"/>
    </xf>
    <xf numFmtId="0" fontId="127" fillId="27" borderId="30" xfId="0" applyFont="1" applyFill="1" applyBorder="1" applyAlignment="1">
      <alignment horizontal="center" vertical="center" wrapText="1"/>
    </xf>
    <xf numFmtId="0" fontId="127" fillId="27" borderId="71" xfId="0" applyFont="1" applyFill="1" applyBorder="1" applyAlignment="1">
      <alignment horizontal="center" vertical="center" wrapText="1"/>
    </xf>
    <xf numFmtId="0" fontId="127" fillId="27" borderId="80" xfId="0" applyFont="1" applyFill="1" applyBorder="1" applyAlignment="1">
      <alignment horizontal="center" vertical="center" wrapText="1"/>
    </xf>
    <xf numFmtId="0" fontId="98" fillId="27" borderId="29" xfId="0" applyFont="1" applyFill="1" applyBorder="1" applyAlignment="1">
      <alignment horizontal="center" vertical="center"/>
    </xf>
    <xf numFmtId="0" fontId="98" fillId="27" borderId="30" xfId="0" applyFont="1" applyFill="1" applyBorder="1" applyAlignment="1">
      <alignment horizontal="center" vertical="center"/>
    </xf>
    <xf numFmtId="0" fontId="131" fillId="27" borderId="29" xfId="0" applyFont="1" applyFill="1" applyBorder="1" applyAlignment="1">
      <alignment horizontal="center" vertical="center"/>
    </xf>
    <xf numFmtId="0" fontId="131" fillId="27" borderId="30" xfId="0" applyFont="1" applyFill="1" applyBorder="1" applyAlignment="1">
      <alignment horizontal="center" vertical="center"/>
    </xf>
    <xf numFmtId="0" fontId="127" fillId="27" borderId="30" xfId="0" applyFont="1" applyFill="1" applyBorder="1" applyAlignment="1">
      <alignment horizontal="center" vertical="center"/>
    </xf>
    <xf numFmtId="0" fontId="91" fillId="0" borderId="59" xfId="0" applyFont="1" applyFill="1" applyBorder="1" applyAlignment="1">
      <alignment horizontal="right" vertical="center"/>
    </xf>
    <xf numFmtId="0" fontId="91" fillId="29" borderId="39" xfId="0" applyFont="1" applyFill="1" applyBorder="1" applyAlignment="1">
      <alignment horizontal="left"/>
    </xf>
    <xf numFmtId="0" fontId="91" fillId="29" borderId="0" xfId="0" applyFont="1" applyFill="1" applyAlignment="1">
      <alignment horizontal="left" vertical="center"/>
    </xf>
    <xf numFmtId="0" fontId="86" fillId="27" borderId="36" xfId="0" applyFont="1" applyFill="1" applyBorder="1" applyAlignment="1">
      <alignment horizontal="center" vertical="center"/>
    </xf>
    <xf numFmtId="0" fontId="86" fillId="27" borderId="22" xfId="0" applyFont="1" applyFill="1" applyBorder="1" applyAlignment="1">
      <alignment horizontal="center" vertical="center"/>
    </xf>
    <xf numFmtId="0" fontId="86" fillId="27" borderId="22" xfId="0" applyFont="1" applyFill="1" applyBorder="1" applyAlignment="1">
      <alignment horizontal="center" vertical="top"/>
    </xf>
    <xf numFmtId="0" fontId="86" fillId="27" borderId="63" xfId="0" applyFont="1" applyFill="1" applyBorder="1" applyAlignment="1">
      <alignment horizontal="center" vertical="top"/>
    </xf>
    <xf numFmtId="0" fontId="91" fillId="0" borderId="0" xfId="0" applyFont="1" applyAlignment="1">
      <alignment horizontal="left" vertical="center"/>
    </xf>
    <xf numFmtId="0" fontId="91" fillId="0" borderId="39" xfId="0" applyFont="1" applyFill="1" applyBorder="1" applyAlignment="1">
      <alignment horizontal="left" wrapText="1"/>
    </xf>
    <xf numFmtId="0" fontId="91" fillId="0" borderId="0" xfId="0" applyFont="1" applyFill="1" applyBorder="1" applyAlignment="1">
      <alignment horizontal="left" wrapText="1"/>
    </xf>
    <xf numFmtId="0" fontId="91" fillId="0" borderId="0" xfId="0" applyFont="1" applyFill="1" applyBorder="1" applyAlignment="1">
      <alignment horizontal="left" vertical="center"/>
    </xf>
    <xf numFmtId="0" fontId="91" fillId="0" borderId="62" xfId="0" applyFont="1" applyFill="1" applyBorder="1" applyAlignment="1">
      <alignment horizontal="left" vertical="center"/>
    </xf>
    <xf numFmtId="0" fontId="140" fillId="0" borderId="0" xfId="0" applyFont="1" applyFill="1" applyBorder="1" applyAlignment="1">
      <alignment horizontal="left" vertical="center" wrapText="1"/>
    </xf>
    <xf numFmtId="0" fontId="91" fillId="0" borderId="0" xfId="0" applyFont="1" applyFill="1" applyBorder="1" applyAlignment="1">
      <alignment horizontal="left" vertical="center" wrapText="1"/>
    </xf>
    <xf numFmtId="0" fontId="136" fillId="0" borderId="39" xfId="0" applyFont="1" applyFill="1" applyBorder="1" applyAlignment="1">
      <alignment horizontal="left" wrapText="1"/>
    </xf>
    <xf numFmtId="0" fontId="136" fillId="0" borderId="0" xfId="0" applyFont="1" applyFill="1" applyBorder="1" applyAlignment="1">
      <alignment horizontal="left" vertical="center" wrapText="1"/>
    </xf>
    <xf numFmtId="0" fontId="121" fillId="0" borderId="0" xfId="0" applyFont="1" applyAlignment="1">
      <alignment horizontal="center" vertical="top" wrapText="1"/>
    </xf>
    <xf numFmtId="0" fontId="121" fillId="0" borderId="0" xfId="0" applyFont="1" applyAlignment="1">
      <alignment horizontal="center" vertical="top"/>
    </xf>
    <xf numFmtId="0" fontId="91" fillId="0" borderId="39" xfId="0" applyFont="1" applyFill="1" applyBorder="1" applyAlignment="1">
      <alignment horizontal="left"/>
    </xf>
    <xf numFmtId="0" fontId="86" fillId="0" borderId="0" xfId="0" applyFont="1" applyAlignment="1">
      <alignment horizontal="distributed" vertical="top" wrapText="1"/>
    </xf>
    <xf numFmtId="0" fontId="89" fillId="0" borderId="0" xfId="0" applyFont="1" applyFill="1" applyAlignment="1">
      <alignment horizontal="distributed" vertical="top" wrapText="1"/>
    </xf>
    <xf numFmtId="0" fontId="146" fillId="27" borderId="48" xfId="0" applyFont="1" applyFill="1" applyBorder="1" applyAlignment="1">
      <alignment horizontal="center" vertical="center"/>
    </xf>
    <xf numFmtId="0" fontId="89" fillId="27" borderId="47" xfId="0" applyFont="1" applyFill="1" applyBorder="1" applyAlignment="1">
      <alignment horizontal="center" vertical="center"/>
    </xf>
    <xf numFmtId="0" fontId="146" fillId="27" borderId="47" xfId="0" applyFont="1" applyFill="1" applyBorder="1" applyAlignment="1">
      <alignment horizontal="center" vertical="center"/>
    </xf>
    <xf numFmtId="0" fontId="89" fillId="27" borderId="39" xfId="0" applyFont="1" applyFill="1" applyBorder="1" applyAlignment="1">
      <alignment horizontal="center"/>
    </xf>
    <xf numFmtId="0" fontId="89" fillId="27" borderId="36" xfId="0" applyFont="1" applyFill="1" applyBorder="1" applyAlignment="1">
      <alignment horizontal="center"/>
    </xf>
    <xf numFmtId="0" fontId="89" fillId="27" borderId="0" xfId="0" applyFont="1" applyFill="1" applyBorder="1" applyAlignment="1">
      <alignment horizontal="center" vertical="center"/>
    </xf>
    <xf numFmtId="0" fontId="89" fillId="27" borderId="22" xfId="0" applyFont="1" applyFill="1" applyBorder="1" applyAlignment="1">
      <alignment horizontal="center" vertical="center"/>
    </xf>
    <xf numFmtId="0" fontId="89" fillId="27" borderId="62" xfId="0" applyFont="1" applyFill="1" applyBorder="1" applyAlignment="1">
      <alignment horizontal="center" vertical="center"/>
    </xf>
    <xf numFmtId="0" fontId="89" fillId="27" borderId="63" xfId="0" applyFont="1" applyFill="1" applyBorder="1" applyAlignment="1">
      <alignment horizontal="center" vertical="center"/>
    </xf>
    <xf numFmtId="0" fontId="121" fillId="0" borderId="0" xfId="0" applyFont="1" applyFill="1" applyAlignment="1">
      <alignment horizontal="center" vertical="top" wrapText="1"/>
    </xf>
    <xf numFmtId="0" fontId="121" fillId="0" borderId="0" xfId="0" applyFont="1" applyFill="1" applyAlignment="1">
      <alignment horizontal="center" vertical="top"/>
    </xf>
    <xf numFmtId="0" fontId="90" fillId="27" borderId="47" xfId="0" applyFont="1" applyFill="1" applyBorder="1" applyAlignment="1">
      <alignment horizontal="center" vertical="center"/>
    </xf>
    <xf numFmtId="0" fontId="86" fillId="27" borderId="47" xfId="0" applyFont="1" applyFill="1" applyBorder="1" applyAlignment="1">
      <alignment horizontal="center" vertical="center"/>
    </xf>
    <xf numFmtId="0" fontId="121" fillId="0" borderId="0" xfId="0" applyFont="1" applyFill="1" applyBorder="1" applyAlignment="1">
      <alignment horizontal="center" vertical="top" wrapText="1"/>
    </xf>
    <xf numFmtId="0" fontId="86" fillId="0" borderId="0" xfId="0" applyFont="1" applyFill="1" applyBorder="1" applyAlignment="1">
      <alignment horizontal="distributed" vertical="top" wrapText="1"/>
    </xf>
    <xf numFmtId="0" fontId="89" fillId="0" borderId="0" xfId="0" applyFont="1" applyFill="1" applyBorder="1" applyAlignment="1">
      <alignment horizontal="distributed" vertical="top" wrapText="1"/>
    </xf>
    <xf numFmtId="0" fontId="9" fillId="0" borderId="28" xfId="367" applyFont="1" applyFill="1" applyBorder="1" applyAlignment="1">
      <alignment horizontal="center" vertical="center" wrapText="1"/>
    </xf>
    <xf numFmtId="0" fontId="9" fillId="0" borderId="27" xfId="367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/>
    </xf>
    <xf numFmtId="0" fontId="8" fillId="0" borderId="26" xfId="0" applyFont="1" applyFill="1" applyBorder="1" applyAlignment="1">
      <alignment horizontal="right" vertical="center"/>
    </xf>
    <xf numFmtId="0" fontId="8" fillId="0" borderId="24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176" fontId="9" fillId="0" borderId="28" xfId="270" applyFont="1" applyFill="1" applyBorder="1" applyAlignment="1">
      <alignment horizontal="center" vertical="center" wrapText="1"/>
    </xf>
    <xf numFmtId="0" fontId="85" fillId="0" borderId="28" xfId="367" applyFont="1" applyFill="1" applyBorder="1" applyAlignment="1">
      <alignment horizontal="center" vertical="center" wrapText="1"/>
    </xf>
    <xf numFmtId="0" fontId="85" fillId="0" borderId="27" xfId="367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4" xfId="367" applyFont="1" applyFill="1" applyBorder="1" applyAlignment="1">
      <alignment horizontal="center" vertical="center" wrapText="1"/>
    </xf>
    <xf numFmtId="0" fontId="121" fillId="0" borderId="0" xfId="0" applyFont="1" applyFill="1" applyBorder="1" applyAlignment="1">
      <alignment horizontal="center"/>
    </xf>
    <xf numFmtId="0" fontId="102" fillId="0" borderId="0" xfId="0" applyFont="1" applyFill="1" applyBorder="1" applyAlignment="1">
      <alignment horizontal="center" vertical="center"/>
    </xf>
    <xf numFmtId="176" fontId="86" fillId="27" borderId="47" xfId="270" applyFont="1" applyFill="1" applyBorder="1" applyAlignment="1">
      <alignment horizontal="center" vertical="center" wrapText="1"/>
    </xf>
    <xf numFmtId="176" fontId="86" fillId="27" borderId="89" xfId="270" applyFont="1" applyFill="1" applyBorder="1" applyAlignment="1">
      <alignment horizontal="center" vertical="center" wrapText="1"/>
    </xf>
    <xf numFmtId="0" fontId="147" fillId="27" borderId="48" xfId="367" applyFont="1" applyFill="1" applyBorder="1" applyAlignment="1">
      <alignment horizontal="center" vertical="center" wrapText="1"/>
    </xf>
    <xf numFmtId="0" fontId="86" fillId="27" borderId="47" xfId="367" applyFont="1" applyFill="1" applyBorder="1" applyAlignment="1">
      <alignment horizontal="center" vertical="center" wrapText="1"/>
    </xf>
    <xf numFmtId="0" fontId="86" fillId="27" borderId="44" xfId="367" applyFont="1" applyFill="1" applyBorder="1" applyAlignment="1">
      <alignment horizontal="center" vertical="center" wrapText="1"/>
    </xf>
    <xf numFmtId="0" fontId="91" fillId="0" borderId="62" xfId="0" applyFont="1" applyFill="1" applyBorder="1" applyAlignment="1">
      <alignment horizontal="right" vertical="center"/>
    </xf>
    <xf numFmtId="0" fontId="136" fillId="0" borderId="39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36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/>
    </xf>
    <xf numFmtId="0" fontId="86" fillId="27" borderId="63" xfId="0" applyFont="1" applyFill="1" applyBorder="1" applyAlignment="1">
      <alignment horizontal="center" vertical="center"/>
    </xf>
    <xf numFmtId="0" fontId="98" fillId="27" borderId="46" xfId="0" applyFont="1" applyFill="1" applyBorder="1" applyAlignment="1">
      <alignment horizontal="center" vertical="center" wrapText="1"/>
    </xf>
    <xf numFmtId="0" fontId="98" fillId="27" borderId="40" xfId="0" applyFont="1" applyFill="1" applyBorder="1" applyAlignment="1">
      <alignment horizontal="center" vertical="center" wrapText="1"/>
    </xf>
    <xf numFmtId="0" fontId="133" fillId="27" borderId="54" xfId="0" applyFont="1" applyFill="1" applyBorder="1" applyAlignment="1">
      <alignment horizontal="center" vertical="top" wrapText="1"/>
    </xf>
    <xf numFmtId="0" fontId="133" fillId="27" borderId="51" xfId="0" applyFont="1" applyFill="1" applyBorder="1" applyAlignment="1">
      <alignment horizontal="center" vertical="top" wrapText="1"/>
    </xf>
    <xf numFmtId="0" fontId="98" fillId="27" borderId="38" xfId="0" applyFont="1" applyFill="1" applyBorder="1" applyAlignment="1">
      <alignment horizontal="center" vertical="center" wrapText="1"/>
    </xf>
    <xf numFmtId="0" fontId="98" fillId="27" borderId="39" xfId="0" applyFont="1" applyFill="1" applyBorder="1" applyAlignment="1">
      <alignment horizontal="center" vertical="center" wrapText="1"/>
    </xf>
    <xf numFmtId="0" fontId="133" fillId="27" borderId="34" xfId="0" applyFont="1" applyFill="1" applyBorder="1" applyAlignment="1">
      <alignment horizontal="center" vertical="top" wrapText="1"/>
    </xf>
    <xf numFmtId="0" fontId="133" fillId="27" borderId="53" xfId="0" applyFont="1" applyFill="1" applyBorder="1" applyAlignment="1">
      <alignment horizontal="center" vertical="top" wrapText="1"/>
    </xf>
    <xf numFmtId="0" fontId="86" fillId="27" borderId="36" xfId="0" applyFont="1" applyFill="1" applyBorder="1" applyAlignment="1">
      <alignment horizontal="center" vertical="center" wrapText="1"/>
    </xf>
    <xf numFmtId="0" fontId="86" fillId="27" borderId="22" xfId="0" applyFont="1" applyFill="1" applyBorder="1" applyAlignment="1">
      <alignment horizontal="center" vertical="center" wrapText="1"/>
    </xf>
    <xf numFmtId="176" fontId="9" fillId="0" borderId="8" xfId="270" applyFont="1" applyFill="1" applyBorder="1" applyAlignment="1">
      <alignment horizontal="center" vertical="center" wrapText="1"/>
    </xf>
    <xf numFmtId="0" fontId="3" fillId="0" borderId="8" xfId="0" applyFont="1" applyFill="1" applyBorder="1">
      <alignment vertical="center"/>
    </xf>
    <xf numFmtId="0" fontId="3" fillId="0" borderId="28" xfId="0" applyFont="1" applyFill="1" applyBorder="1">
      <alignment vertic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left" vertical="center"/>
    </xf>
    <xf numFmtId="0" fontId="98" fillId="27" borderId="23" xfId="0" applyFont="1" applyFill="1" applyBorder="1" applyAlignment="1">
      <alignment horizontal="center" vertical="center" wrapText="1"/>
    </xf>
    <xf numFmtId="0" fontId="98" fillId="27" borderId="24" xfId="0" applyFont="1" applyFill="1" applyBorder="1" applyAlignment="1">
      <alignment horizontal="center" vertical="center" wrapText="1"/>
    </xf>
    <xf numFmtId="0" fontId="98" fillId="27" borderId="36" xfId="0" applyFont="1" applyFill="1" applyBorder="1" applyAlignment="1">
      <alignment horizontal="center" vertical="center" wrapText="1"/>
    </xf>
    <xf numFmtId="0" fontId="148" fillId="0" borderId="39" xfId="0" applyFont="1" applyFill="1" applyBorder="1" applyAlignment="1">
      <alignment horizontal="left"/>
    </xf>
    <xf numFmtId="0" fontId="86" fillId="0" borderId="39" xfId="0" applyFont="1" applyFill="1" applyBorder="1" applyAlignment="1">
      <alignment horizontal="left"/>
    </xf>
    <xf numFmtId="0" fontId="133" fillId="27" borderId="23" xfId="0" applyFont="1" applyFill="1" applyBorder="1" applyAlignment="1">
      <alignment horizontal="center" vertical="center" wrapText="1"/>
    </xf>
    <xf numFmtId="0" fontId="98" fillId="27" borderId="18" xfId="0" applyFont="1" applyFill="1" applyBorder="1" applyAlignment="1">
      <alignment horizontal="center" vertical="center" wrapText="1"/>
    </xf>
    <xf numFmtId="0" fontId="131" fillId="27" borderId="28" xfId="0" applyFont="1" applyFill="1" applyBorder="1" applyAlignment="1">
      <alignment horizontal="center" vertical="center" shrinkToFit="1"/>
    </xf>
    <xf numFmtId="0" fontId="98" fillId="27" borderId="4" xfId="0" applyFont="1" applyFill="1" applyBorder="1" applyAlignment="1">
      <alignment horizontal="center" vertical="center" shrinkToFit="1"/>
    </xf>
    <xf numFmtId="0" fontId="98" fillId="27" borderId="27" xfId="0" applyFont="1" applyFill="1" applyBorder="1" applyAlignment="1">
      <alignment horizontal="center" vertical="center" shrinkToFit="1"/>
    </xf>
    <xf numFmtId="0" fontId="131" fillId="27" borderId="4" xfId="0" applyFont="1" applyFill="1" applyBorder="1" applyAlignment="1">
      <alignment horizontal="center" vertical="center" shrinkToFit="1"/>
    </xf>
    <xf numFmtId="0" fontId="131" fillId="27" borderId="48" xfId="0" applyFont="1" applyFill="1" applyBorder="1" applyAlignment="1">
      <alignment horizontal="center" vertical="center" wrapText="1"/>
    </xf>
    <xf numFmtId="0" fontId="98" fillId="27" borderId="47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left"/>
    </xf>
    <xf numFmtId="0" fontId="131" fillId="27" borderId="55" xfId="0" applyFont="1" applyFill="1" applyBorder="1" applyAlignment="1">
      <alignment horizontal="center" vertical="center" wrapText="1"/>
    </xf>
    <xf numFmtId="0" fontId="98" fillId="27" borderId="52" xfId="0" applyFont="1" applyFill="1" applyBorder="1" applyAlignment="1">
      <alignment horizontal="center" vertical="center" wrapText="1"/>
    </xf>
    <xf numFmtId="0" fontId="98" fillId="27" borderId="50" xfId="0" applyFont="1" applyFill="1" applyBorder="1" applyAlignment="1">
      <alignment horizontal="center" vertical="center" wrapText="1"/>
    </xf>
    <xf numFmtId="0" fontId="98" fillId="27" borderId="33" xfId="0" applyFont="1" applyFill="1" applyBorder="1" applyAlignment="1">
      <alignment horizontal="center" vertical="center" wrapText="1"/>
    </xf>
    <xf numFmtId="0" fontId="133" fillId="27" borderId="83" xfId="0" applyFont="1" applyFill="1" applyBorder="1" applyAlignment="1">
      <alignment horizontal="center" vertical="center" wrapText="1"/>
    </xf>
    <xf numFmtId="0" fontId="133" fillId="27" borderId="82" xfId="0" applyFont="1" applyFill="1" applyBorder="1" applyAlignment="1">
      <alignment horizontal="center" vertical="center" wrapText="1"/>
    </xf>
    <xf numFmtId="0" fontId="131" fillId="27" borderId="56" xfId="0" applyFont="1" applyFill="1" applyBorder="1" applyAlignment="1">
      <alignment horizontal="center" vertical="center" wrapText="1"/>
    </xf>
    <xf numFmtId="0" fontId="98" fillId="27" borderId="57" xfId="0" applyFont="1" applyFill="1" applyBorder="1" applyAlignment="1">
      <alignment horizontal="center" vertical="center" wrapText="1"/>
    </xf>
    <xf numFmtId="0" fontId="98" fillId="27" borderId="56" xfId="0" applyFont="1" applyFill="1" applyBorder="1" applyAlignment="1">
      <alignment horizontal="center" vertical="center" wrapText="1"/>
    </xf>
    <xf numFmtId="0" fontId="86" fillId="27" borderId="40" xfId="0" applyFont="1" applyFill="1" applyBorder="1" applyAlignment="1">
      <alignment horizontal="center" vertical="center" wrapText="1"/>
    </xf>
    <xf numFmtId="0" fontId="86" fillId="27" borderId="58" xfId="0" applyFont="1" applyFill="1" applyBorder="1" applyAlignment="1">
      <alignment horizontal="center" vertical="center" wrapText="1"/>
    </xf>
    <xf numFmtId="0" fontId="86" fillId="27" borderId="41" xfId="0" applyFont="1" applyFill="1" applyBorder="1" applyAlignment="1">
      <alignment horizontal="center" vertical="center"/>
    </xf>
    <xf numFmtId="0" fontId="98" fillId="27" borderId="37" xfId="0" applyFont="1" applyFill="1" applyBorder="1" applyAlignment="1">
      <alignment horizontal="center" vertical="center" wrapText="1"/>
    </xf>
    <xf numFmtId="0" fontId="98" fillId="27" borderId="30" xfId="0" applyFont="1" applyFill="1" applyBorder="1" applyAlignment="1">
      <alignment horizontal="center" vertical="center" wrapText="1"/>
    </xf>
    <xf numFmtId="0" fontId="133" fillId="27" borderId="30" xfId="0" applyFont="1" applyFill="1" applyBorder="1" applyAlignment="1">
      <alignment horizontal="center" vertical="center" wrapText="1"/>
    </xf>
    <xf numFmtId="0" fontId="133" fillId="27" borderId="31" xfId="0" applyFont="1" applyFill="1" applyBorder="1" applyAlignment="1">
      <alignment horizontal="center" vertical="center" wrapText="1"/>
    </xf>
    <xf numFmtId="0" fontId="133" fillId="27" borderId="35" xfId="0" applyFont="1" applyFill="1" applyBorder="1" applyAlignment="1">
      <alignment horizontal="center" vertical="center" wrapText="1"/>
    </xf>
    <xf numFmtId="0" fontId="133" fillId="27" borderId="58" xfId="0" applyFont="1" applyFill="1" applyBorder="1" applyAlignment="1">
      <alignment horizontal="center" vertical="center" wrapText="1"/>
    </xf>
    <xf numFmtId="0" fontId="86" fillId="27" borderId="48" xfId="397" applyFont="1" applyFill="1" applyBorder="1" applyAlignment="1">
      <alignment horizontal="center" vertical="center"/>
    </xf>
    <xf numFmtId="0" fontId="86" fillId="27" borderId="47" xfId="397" applyFont="1" applyFill="1" applyBorder="1" applyAlignment="1">
      <alignment horizontal="center" vertical="center"/>
    </xf>
    <xf numFmtId="0" fontId="86" fillId="27" borderId="44" xfId="397" applyFont="1" applyFill="1" applyBorder="1" applyAlignment="1">
      <alignment horizontal="center" vertical="center"/>
    </xf>
    <xf numFmtId="0" fontId="147" fillId="27" borderId="28" xfId="397" applyFont="1" applyFill="1" applyBorder="1" applyAlignment="1">
      <alignment horizontal="center" vertical="center"/>
    </xf>
    <xf numFmtId="0" fontId="86" fillId="27" borderId="4" xfId="397" applyFont="1" applyFill="1" applyBorder="1" applyAlignment="1">
      <alignment horizontal="center" vertical="center"/>
    </xf>
    <xf numFmtId="0" fontId="86" fillId="27" borderId="27" xfId="397" applyFont="1" applyFill="1" applyBorder="1" applyAlignment="1">
      <alignment horizontal="center" vertical="center"/>
    </xf>
    <xf numFmtId="0" fontId="91" fillId="0" borderId="59" xfId="0" applyFont="1" applyFill="1" applyBorder="1" applyAlignment="1">
      <alignment horizontal="left" vertical="center"/>
    </xf>
    <xf numFmtId="0" fontId="86" fillId="27" borderId="36" xfId="397" applyFont="1" applyFill="1" applyBorder="1" applyAlignment="1">
      <alignment horizontal="center" vertical="center" wrapText="1"/>
    </xf>
    <xf numFmtId="0" fontId="86" fillId="27" borderId="22" xfId="397" applyFont="1" applyFill="1" applyBorder="1" applyAlignment="1">
      <alignment horizontal="center" vertical="center"/>
    </xf>
    <xf numFmtId="0" fontId="86" fillId="27" borderId="63" xfId="397" applyFont="1" applyFill="1" applyBorder="1" applyAlignment="1">
      <alignment horizontal="center" vertical="center"/>
    </xf>
    <xf numFmtId="0" fontId="86" fillId="27" borderId="93" xfId="397" applyFont="1" applyFill="1" applyBorder="1" applyAlignment="1">
      <alignment horizontal="center" vertical="center"/>
    </xf>
    <xf numFmtId="0" fontId="86" fillId="27" borderId="94" xfId="397" applyFont="1" applyFill="1" applyBorder="1" applyAlignment="1">
      <alignment horizontal="center" vertical="center"/>
    </xf>
    <xf numFmtId="0" fontId="86" fillId="27" borderId="21" xfId="397" applyFont="1" applyFill="1" applyBorder="1" applyAlignment="1">
      <alignment horizontal="center" vertical="center"/>
    </xf>
    <xf numFmtId="0" fontId="86" fillId="27" borderId="0" xfId="397" applyFont="1" applyFill="1" applyBorder="1" applyAlignment="1">
      <alignment horizontal="center" vertical="center"/>
    </xf>
    <xf numFmtId="0" fontId="86" fillId="27" borderId="93" xfId="397" applyFont="1" applyFill="1" applyBorder="1" applyAlignment="1">
      <alignment horizontal="center" vertical="center" shrinkToFit="1"/>
    </xf>
    <xf numFmtId="0" fontId="86" fillId="27" borderId="95" xfId="397" applyFont="1" applyFill="1" applyBorder="1" applyAlignment="1">
      <alignment horizontal="center" vertical="center" shrinkToFit="1"/>
    </xf>
    <xf numFmtId="0" fontId="91" fillId="27" borderId="24" xfId="397" applyFont="1" applyFill="1" applyBorder="1" applyAlignment="1">
      <alignment horizontal="center" vertical="center"/>
    </xf>
    <xf numFmtId="0" fontId="91" fillId="27" borderId="18" xfId="397" applyFont="1" applyFill="1" applyBorder="1" applyAlignment="1">
      <alignment horizontal="center" vertical="center"/>
    </xf>
    <xf numFmtId="0" fontId="91" fillId="27" borderId="23" xfId="397" applyFont="1" applyFill="1" applyBorder="1" applyAlignment="1">
      <alignment horizontal="center" vertical="center"/>
    </xf>
    <xf numFmtId="0" fontId="147" fillId="27" borderId="47" xfId="397" applyFont="1" applyFill="1" applyBorder="1" applyAlignment="1">
      <alignment horizontal="center" vertical="center"/>
    </xf>
    <xf numFmtId="0" fontId="86" fillId="27" borderId="95" xfId="397" applyFont="1" applyFill="1" applyBorder="1" applyAlignment="1">
      <alignment horizontal="center" vertical="center"/>
    </xf>
    <xf numFmtId="0" fontId="86" fillId="27" borderId="28" xfId="397" applyFont="1" applyFill="1" applyBorder="1" applyAlignment="1">
      <alignment horizontal="center" vertical="center"/>
    </xf>
    <xf numFmtId="0" fontId="91" fillId="27" borderId="23" xfId="397" applyFont="1" applyFill="1" applyBorder="1" applyAlignment="1">
      <alignment horizontal="center"/>
    </xf>
    <xf numFmtId="0" fontId="91" fillId="27" borderId="24" xfId="397" applyFont="1" applyFill="1" applyBorder="1" applyAlignment="1">
      <alignment horizontal="center"/>
    </xf>
    <xf numFmtId="0" fontId="147" fillId="27" borderId="36" xfId="397" applyFont="1" applyFill="1" applyBorder="1" applyAlignment="1">
      <alignment horizontal="center" vertical="center" wrapText="1"/>
    </xf>
    <xf numFmtId="0" fontId="90" fillId="27" borderId="23" xfId="397" applyFont="1" applyFill="1" applyBorder="1" applyAlignment="1">
      <alignment horizontal="center" vertical="center"/>
    </xf>
    <xf numFmtId="0" fontId="90" fillId="27" borderId="18" xfId="397" applyFont="1" applyFill="1" applyBorder="1" applyAlignment="1">
      <alignment horizontal="center" vertical="center"/>
    </xf>
    <xf numFmtId="0" fontId="147" fillId="27" borderId="23" xfId="397" applyFont="1" applyFill="1" applyBorder="1" applyAlignment="1">
      <alignment horizontal="center" vertical="center"/>
    </xf>
    <xf numFmtId="0" fontId="86" fillId="27" borderId="24" xfId="397" applyFont="1" applyFill="1" applyBorder="1" applyAlignment="1">
      <alignment horizontal="center" vertical="center"/>
    </xf>
    <xf numFmtId="0" fontId="147" fillId="27" borderId="48" xfId="397" applyFont="1" applyFill="1" applyBorder="1" applyAlignment="1">
      <alignment horizontal="center" vertical="center"/>
    </xf>
    <xf numFmtId="0" fontId="136" fillId="27" borderId="16" xfId="0" applyFont="1" applyFill="1" applyBorder="1" applyAlignment="1">
      <alignment horizontal="center" vertical="center" wrapText="1" shrinkToFit="1"/>
    </xf>
    <xf numFmtId="0" fontId="136" fillId="27" borderId="85" xfId="0" applyFont="1" applyFill="1" applyBorder="1" applyAlignment="1">
      <alignment horizontal="center" vertical="center" shrinkToFit="1"/>
    </xf>
    <xf numFmtId="0" fontId="131" fillId="27" borderId="48" xfId="0" applyFont="1" applyFill="1" applyBorder="1" applyAlignment="1">
      <alignment horizontal="center" vertical="center"/>
    </xf>
    <xf numFmtId="0" fontId="98" fillId="27" borderId="47" xfId="0" applyFont="1" applyFill="1" applyBorder="1" applyAlignment="1">
      <alignment horizontal="center" vertical="center"/>
    </xf>
    <xf numFmtId="0" fontId="133" fillId="28" borderId="23" xfId="0" applyFont="1" applyFill="1" applyBorder="1" applyAlignment="1">
      <alignment horizontal="center" vertical="center"/>
    </xf>
    <xf numFmtId="0" fontId="133" fillId="28" borderId="24" xfId="0" applyFont="1" applyFill="1" applyBorder="1" applyAlignment="1">
      <alignment horizontal="center" vertical="center"/>
    </xf>
    <xf numFmtId="0" fontId="133" fillId="28" borderId="18" xfId="0" applyFont="1" applyFill="1" applyBorder="1" applyAlignment="1">
      <alignment horizontal="center" vertical="center"/>
    </xf>
    <xf numFmtId="0" fontId="131" fillId="28" borderId="28" xfId="0" applyFont="1" applyFill="1" applyBorder="1" applyAlignment="1">
      <alignment horizontal="center" vertical="center"/>
    </xf>
    <xf numFmtId="0" fontId="98" fillId="28" borderId="4" xfId="0" applyFont="1" applyFill="1" applyBorder="1" applyAlignment="1">
      <alignment horizontal="center" vertical="center"/>
    </xf>
    <xf numFmtId="0" fontId="98" fillId="28" borderId="27" xfId="0" applyFont="1" applyFill="1" applyBorder="1" applyAlignment="1">
      <alignment horizontal="center" vertical="center"/>
    </xf>
    <xf numFmtId="0" fontId="136" fillId="27" borderId="16" xfId="0" applyFont="1" applyFill="1" applyBorder="1" applyAlignment="1">
      <alignment horizontal="center" vertical="center" wrapText="1"/>
    </xf>
    <xf numFmtId="0" fontId="136" fillId="27" borderId="85" xfId="0" applyFont="1" applyFill="1" applyBorder="1" applyAlignment="1">
      <alignment horizontal="center" vertical="center"/>
    </xf>
    <xf numFmtId="0" fontId="151" fillId="27" borderId="4" xfId="0" applyFont="1" applyFill="1" applyBorder="1" applyAlignment="1">
      <alignment horizontal="center" vertical="center"/>
    </xf>
    <xf numFmtId="0" fontId="98" fillId="27" borderId="4" xfId="0" applyFont="1" applyFill="1" applyBorder="1" applyAlignment="1">
      <alignment horizontal="center" vertical="center"/>
    </xf>
    <xf numFmtId="0" fontId="98" fillId="27" borderId="27" xfId="0" applyFont="1" applyFill="1" applyBorder="1" applyAlignment="1">
      <alignment horizontal="center" vertical="center"/>
    </xf>
    <xf numFmtId="0" fontId="98" fillId="28" borderId="36" xfId="0" applyFont="1" applyFill="1" applyBorder="1" applyAlignment="1">
      <alignment horizontal="center" vertical="center"/>
    </xf>
    <xf numFmtId="0" fontId="98" fillId="28" borderId="22" xfId="0" applyFont="1" applyFill="1" applyBorder="1" applyAlignment="1">
      <alignment horizontal="center" vertical="center"/>
    </xf>
    <xf numFmtId="0" fontId="86" fillId="28" borderId="22" xfId="0" applyFont="1" applyFill="1" applyBorder="1" applyAlignment="1">
      <alignment horizontal="center" vertical="center"/>
    </xf>
    <xf numFmtId="0" fontId="86" fillId="28" borderId="63" xfId="0" applyFont="1" applyFill="1" applyBorder="1" applyAlignment="1">
      <alignment horizontal="center" vertical="center"/>
    </xf>
    <xf numFmtId="0" fontId="98" fillId="27" borderId="36" xfId="0" applyFont="1" applyFill="1" applyBorder="1" applyAlignment="1">
      <alignment horizontal="center" vertical="center"/>
    </xf>
    <xf numFmtId="0" fontId="98" fillId="27" borderId="22" xfId="0" applyFont="1" applyFill="1" applyBorder="1" applyAlignment="1">
      <alignment horizontal="center" vertical="center"/>
    </xf>
    <xf numFmtId="0" fontId="86" fillId="27" borderId="16" xfId="0" applyFont="1" applyFill="1" applyBorder="1" applyAlignment="1">
      <alignment horizontal="center" vertical="center"/>
    </xf>
    <xf numFmtId="0" fontId="86" fillId="27" borderId="85" xfId="0" applyFont="1" applyFill="1" applyBorder="1" applyAlignment="1">
      <alignment horizontal="center" vertical="center"/>
    </xf>
    <xf numFmtId="0" fontId="98" fillId="28" borderId="63" xfId="0" applyFont="1" applyFill="1" applyBorder="1" applyAlignment="1">
      <alignment horizontal="center" vertical="center"/>
    </xf>
    <xf numFmtId="0" fontId="104" fillId="27" borderId="93" xfId="0" applyFont="1" applyFill="1" applyBorder="1" applyAlignment="1">
      <alignment horizontal="center" vertical="center" shrinkToFit="1"/>
    </xf>
    <xf numFmtId="0" fontId="104" fillId="27" borderId="94" xfId="0" applyFont="1" applyFill="1" applyBorder="1" applyAlignment="1">
      <alignment horizontal="center" vertical="center" shrinkToFit="1"/>
    </xf>
    <xf numFmtId="0" fontId="104" fillId="27" borderId="93" xfId="0" applyFont="1" applyFill="1" applyBorder="1" applyAlignment="1">
      <alignment horizontal="center" vertical="center"/>
    </xf>
    <xf numFmtId="0" fontId="104" fillId="27" borderId="94" xfId="0" applyFont="1" applyFill="1" applyBorder="1" applyAlignment="1">
      <alignment horizontal="center" vertical="center"/>
    </xf>
    <xf numFmtId="0" fontId="104" fillId="27" borderId="95" xfId="0" applyFont="1" applyFill="1" applyBorder="1" applyAlignment="1">
      <alignment horizontal="center" vertical="center"/>
    </xf>
    <xf numFmtId="0" fontId="104" fillId="27" borderId="95" xfId="0" applyFont="1" applyFill="1" applyBorder="1" applyAlignment="1">
      <alignment horizontal="center" vertical="center" shrinkToFit="1"/>
    </xf>
    <xf numFmtId="0" fontId="157" fillId="27" borderId="73" xfId="0" applyFont="1" applyFill="1" applyBorder="1" applyAlignment="1">
      <alignment horizontal="center" vertical="center" wrapText="1"/>
    </xf>
    <xf numFmtId="0" fontId="157" fillId="27" borderId="16" xfId="0" applyFont="1" applyFill="1" applyBorder="1" applyAlignment="1">
      <alignment horizontal="center" vertical="center" wrapText="1"/>
    </xf>
    <xf numFmtId="0" fontId="91" fillId="0" borderId="24" xfId="0" applyFont="1" applyFill="1" applyBorder="1" applyAlignment="1">
      <alignment horizontal="left" vertical="center"/>
    </xf>
    <xf numFmtId="0" fontId="98" fillId="28" borderId="46" xfId="0" applyFont="1" applyFill="1" applyBorder="1" applyAlignment="1">
      <alignment horizontal="center" vertical="center" shrinkToFit="1"/>
    </xf>
    <xf numFmtId="0" fontId="98" fillId="28" borderId="39" xfId="0" applyFont="1" applyFill="1" applyBorder="1" applyAlignment="1">
      <alignment horizontal="center" vertical="center" shrinkToFit="1"/>
    </xf>
    <xf numFmtId="0" fontId="98" fillId="28" borderId="36" xfId="0" applyFont="1" applyFill="1" applyBorder="1" applyAlignment="1">
      <alignment horizontal="center" vertical="center" shrinkToFit="1"/>
    </xf>
    <xf numFmtId="0" fontId="131" fillId="28" borderId="48" xfId="0" applyFont="1" applyFill="1" applyBorder="1" applyAlignment="1">
      <alignment horizontal="center" vertical="center"/>
    </xf>
    <xf numFmtId="0" fontId="98" fillId="28" borderId="47" xfId="0" applyFont="1" applyFill="1" applyBorder="1" applyAlignment="1">
      <alignment horizontal="center" vertical="center"/>
    </xf>
    <xf numFmtId="0" fontId="98" fillId="27" borderId="22" xfId="0" applyFont="1" applyFill="1" applyBorder="1" applyAlignment="1">
      <alignment horizontal="center" vertical="center" wrapText="1"/>
    </xf>
    <xf numFmtId="0" fontId="98" fillId="27" borderId="63" xfId="0" applyFont="1" applyFill="1" applyBorder="1" applyAlignment="1">
      <alignment horizontal="center" vertical="center" wrapText="1"/>
    </xf>
    <xf numFmtId="0" fontId="91" fillId="27" borderId="16" xfId="0" applyFont="1" applyFill="1" applyBorder="1" applyAlignment="1">
      <alignment horizontal="center" vertical="center" wrapText="1"/>
    </xf>
    <xf numFmtId="0" fontId="91" fillId="27" borderId="85" xfId="0" applyFont="1" applyFill="1" applyBorder="1" applyAlignment="1">
      <alignment horizontal="center" vertical="center" wrapText="1"/>
    </xf>
    <xf numFmtId="0" fontId="133" fillId="27" borderId="21" xfId="0" applyFont="1" applyFill="1" applyBorder="1" applyAlignment="1">
      <alignment horizontal="center" vertical="center"/>
    </xf>
    <xf numFmtId="0" fontId="133" fillId="27" borderId="22" xfId="0" applyFont="1" applyFill="1" applyBorder="1" applyAlignment="1">
      <alignment horizontal="center" vertical="center"/>
    </xf>
    <xf numFmtId="0" fontId="133" fillId="27" borderId="23" xfId="0" applyFont="1" applyFill="1" applyBorder="1" applyAlignment="1">
      <alignment horizontal="center" vertical="center"/>
    </xf>
    <xf numFmtId="0" fontId="133" fillId="27" borderId="18" xfId="0" applyFont="1" applyFill="1" applyBorder="1" applyAlignment="1">
      <alignment horizontal="center" vertical="center"/>
    </xf>
    <xf numFmtId="0" fontId="133" fillId="27" borderId="21" xfId="0" applyFont="1" applyFill="1" applyBorder="1" applyAlignment="1">
      <alignment horizontal="center" vertical="center" wrapText="1"/>
    </xf>
    <xf numFmtId="0" fontId="133" fillId="27" borderId="22" xfId="0" applyFont="1" applyFill="1" applyBorder="1" applyAlignment="1">
      <alignment horizontal="center" vertical="center" wrapText="1"/>
    </xf>
    <xf numFmtId="0" fontId="133" fillId="27" borderId="18" xfId="0" applyFont="1" applyFill="1" applyBorder="1" applyAlignment="1">
      <alignment horizontal="center" vertical="center" wrapText="1"/>
    </xf>
    <xf numFmtId="0" fontId="97" fillId="27" borderId="21" xfId="0" applyFont="1" applyFill="1" applyBorder="1" applyAlignment="1">
      <alignment horizontal="center" vertical="center" wrapText="1"/>
    </xf>
    <xf numFmtId="0" fontId="97" fillId="27" borderId="0" xfId="0" applyFont="1" applyFill="1" applyBorder="1" applyAlignment="1">
      <alignment horizontal="center" vertical="center" wrapText="1"/>
    </xf>
    <xf numFmtId="0" fontId="97" fillId="27" borderId="23" xfId="0" applyFont="1" applyFill="1" applyBorder="1" applyAlignment="1">
      <alignment horizontal="center" vertical="center" wrapText="1"/>
    </xf>
    <xf numFmtId="0" fontId="97" fillId="27" borderId="24" xfId="0" applyFont="1" applyFill="1" applyBorder="1" applyAlignment="1">
      <alignment horizontal="center" vertical="center" wrapText="1"/>
    </xf>
    <xf numFmtId="0" fontId="98" fillId="27" borderId="93" xfId="0" applyFont="1" applyFill="1" applyBorder="1" applyAlignment="1">
      <alignment horizontal="center" vertical="center"/>
    </xf>
    <xf numFmtId="0" fontId="98" fillId="27" borderId="95" xfId="0" applyFont="1" applyFill="1" applyBorder="1" applyAlignment="1">
      <alignment horizontal="center" vertical="center"/>
    </xf>
    <xf numFmtId="0" fontId="98" fillId="27" borderId="93" xfId="0" applyFont="1" applyFill="1" applyBorder="1" applyAlignment="1">
      <alignment horizontal="center" vertical="center" wrapText="1"/>
    </xf>
    <xf numFmtId="0" fontId="98" fillId="27" borderId="95" xfId="0" applyFont="1" applyFill="1" applyBorder="1" applyAlignment="1">
      <alignment horizontal="center" vertical="center" wrapText="1"/>
    </xf>
    <xf numFmtId="0" fontId="98" fillId="27" borderId="21" xfId="0" applyFont="1" applyFill="1" applyBorder="1" applyAlignment="1">
      <alignment horizontal="center" vertical="center" wrapText="1"/>
    </xf>
    <xf numFmtId="0" fontId="98" fillId="27" borderId="0" xfId="0" applyFont="1" applyFill="1" applyBorder="1" applyAlignment="1">
      <alignment horizontal="center" vertical="center" wrapText="1"/>
    </xf>
    <xf numFmtId="0" fontId="133" fillId="27" borderId="24" xfId="0" applyFont="1" applyFill="1" applyBorder="1" applyAlignment="1">
      <alignment horizontal="center" vertical="center" wrapText="1"/>
    </xf>
    <xf numFmtId="0" fontId="133" fillId="27" borderId="0" xfId="0" applyFont="1" applyFill="1" applyBorder="1" applyAlignment="1">
      <alignment horizontal="center" vertical="center" wrapText="1"/>
    </xf>
    <xf numFmtId="0" fontId="98" fillId="27" borderId="46" xfId="0" applyNumberFormat="1" applyFont="1" applyFill="1" applyBorder="1" applyAlignment="1">
      <alignment horizontal="center" vertical="center" wrapText="1"/>
    </xf>
    <xf numFmtId="0" fontId="98" fillId="27" borderId="39" xfId="0" applyNumberFormat="1" applyFont="1" applyFill="1" applyBorder="1" applyAlignment="1">
      <alignment horizontal="center" vertical="center" wrapText="1"/>
    </xf>
    <xf numFmtId="0" fontId="98" fillId="27" borderId="73" xfId="0" applyFont="1" applyFill="1" applyBorder="1" applyAlignment="1">
      <alignment horizontal="center" vertical="center" wrapText="1"/>
    </xf>
    <xf numFmtId="0" fontId="86" fillId="27" borderId="36" xfId="0" applyNumberFormat="1" applyFont="1" applyFill="1" applyBorder="1" applyAlignment="1">
      <alignment horizontal="center" vertical="center" wrapText="1"/>
    </xf>
    <xf numFmtId="0" fontId="86" fillId="27" borderId="22" xfId="0" applyNumberFormat="1" applyFont="1" applyFill="1" applyBorder="1" applyAlignment="1">
      <alignment horizontal="center" vertical="center" wrapText="1"/>
    </xf>
    <xf numFmtId="0" fontId="91" fillId="27" borderId="22" xfId="0" applyNumberFormat="1" applyFont="1" applyFill="1" applyBorder="1" applyAlignment="1">
      <alignment horizontal="center" vertical="center" wrapText="1"/>
    </xf>
    <xf numFmtId="0" fontId="91" fillId="27" borderId="63" xfId="0" applyNumberFormat="1" applyFont="1" applyFill="1" applyBorder="1" applyAlignment="1">
      <alignment horizontal="center" vertical="center" wrapText="1"/>
    </xf>
    <xf numFmtId="0" fontId="133" fillId="27" borderId="21" xfId="0" applyNumberFormat="1" applyFont="1" applyFill="1" applyBorder="1" applyAlignment="1">
      <alignment horizontal="center" vertical="center" wrapText="1"/>
    </xf>
    <xf numFmtId="0" fontId="133" fillId="27" borderId="0" xfId="0" applyNumberFormat="1" applyFont="1" applyFill="1" applyBorder="1" applyAlignment="1">
      <alignment horizontal="center" vertical="center" wrapText="1"/>
    </xf>
    <xf numFmtId="0" fontId="133" fillId="27" borderId="23" xfId="0" applyNumberFormat="1" applyFont="1" applyFill="1" applyBorder="1" applyAlignment="1">
      <alignment horizontal="center" vertical="top" wrapText="1"/>
    </xf>
    <xf numFmtId="0" fontId="133" fillId="27" borderId="24" xfId="0" applyNumberFormat="1" applyFont="1" applyFill="1" applyBorder="1" applyAlignment="1">
      <alignment horizontal="center" vertical="top" wrapText="1"/>
    </xf>
    <xf numFmtId="0" fontId="121" fillId="0" borderId="0" xfId="0" applyFont="1" applyFill="1" applyBorder="1" applyAlignment="1">
      <alignment horizontal="center" vertical="center" wrapText="1"/>
    </xf>
    <xf numFmtId="0" fontId="121" fillId="0" borderId="0" xfId="0" applyFont="1" applyFill="1" applyBorder="1" applyAlignment="1">
      <alignment horizontal="center" vertical="center"/>
    </xf>
    <xf numFmtId="0" fontId="102" fillId="0" borderId="0" xfId="0" applyFont="1" applyFill="1" applyBorder="1" applyAlignment="1">
      <alignment horizontal="center" vertical="top"/>
    </xf>
    <xf numFmtId="0" fontId="133" fillId="27" borderId="22" xfId="0" applyNumberFormat="1" applyFont="1" applyFill="1" applyBorder="1" applyAlignment="1">
      <alignment horizontal="center" vertical="center" wrapText="1"/>
    </xf>
    <xf numFmtId="0" fontId="133" fillId="27" borderId="23" xfId="0" applyNumberFormat="1" applyFont="1" applyFill="1" applyBorder="1" applyAlignment="1">
      <alignment horizontal="center" vertical="center" wrapText="1"/>
    </xf>
    <xf numFmtId="0" fontId="133" fillId="27" borderId="24" xfId="0" applyNumberFormat="1" applyFont="1" applyFill="1" applyBorder="1" applyAlignment="1">
      <alignment horizontal="center" vertical="center" wrapText="1"/>
    </xf>
    <xf numFmtId="0" fontId="133" fillId="27" borderId="18" xfId="0" applyNumberFormat="1" applyFont="1" applyFill="1" applyBorder="1" applyAlignment="1">
      <alignment horizontal="center" vertical="center" wrapText="1"/>
    </xf>
    <xf numFmtId="0" fontId="127" fillId="27" borderId="46" xfId="0" applyFont="1" applyFill="1" applyBorder="1" applyAlignment="1">
      <alignment horizontal="center" vertical="center" wrapText="1"/>
    </xf>
    <xf numFmtId="0" fontId="98" fillId="27" borderId="36" xfId="0" applyNumberFormat="1" applyFont="1" applyFill="1" applyBorder="1" applyAlignment="1">
      <alignment horizontal="center" vertical="center" wrapText="1"/>
    </xf>
    <xf numFmtId="0" fontId="97" fillId="27" borderId="22" xfId="0" applyFont="1" applyFill="1" applyBorder="1" applyAlignment="1">
      <alignment horizontal="center" vertical="center" wrapText="1"/>
    </xf>
    <xf numFmtId="0" fontId="97" fillId="27" borderId="18" xfId="0" applyFont="1" applyFill="1" applyBorder="1" applyAlignment="1">
      <alignment horizontal="center" vertical="center" wrapText="1"/>
    </xf>
    <xf numFmtId="0" fontId="136" fillId="27" borderId="21" xfId="0" applyFont="1" applyFill="1" applyBorder="1" applyAlignment="1">
      <alignment horizontal="center" vertical="center" wrapText="1"/>
    </xf>
    <xf numFmtId="0" fontId="136" fillId="27" borderId="0" xfId="0" applyFont="1" applyFill="1" applyBorder="1" applyAlignment="1">
      <alignment horizontal="center" vertical="center" wrapText="1"/>
    </xf>
    <xf numFmtId="0" fontId="136" fillId="27" borderId="23" xfId="0" applyFont="1" applyFill="1" applyBorder="1" applyAlignment="1">
      <alignment horizontal="center" vertical="center" wrapText="1"/>
    </xf>
    <xf numFmtId="0" fontId="136" fillId="27" borderId="24" xfId="0" applyFont="1" applyFill="1" applyBorder="1" applyAlignment="1">
      <alignment horizontal="center" vertical="center" wrapText="1"/>
    </xf>
    <xf numFmtId="0" fontId="104" fillId="27" borderId="46" xfId="0" applyFont="1" applyFill="1" applyBorder="1" applyAlignment="1">
      <alignment horizontal="center" vertical="center" wrapText="1"/>
    </xf>
    <xf numFmtId="0" fontId="104" fillId="27" borderId="39" xfId="0" applyFont="1" applyFill="1" applyBorder="1" applyAlignment="1">
      <alignment horizontal="center" vertical="center" wrapText="1"/>
    </xf>
    <xf numFmtId="0" fontId="104" fillId="27" borderId="21" xfId="0" applyFont="1" applyFill="1" applyBorder="1" applyAlignment="1">
      <alignment horizontal="center" vertical="center" wrapText="1"/>
    </xf>
    <xf numFmtId="0" fontId="104" fillId="27" borderId="0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86" fillId="27" borderId="46" xfId="0" applyFont="1" applyFill="1" applyBorder="1" applyAlignment="1">
      <alignment horizontal="center" vertical="center" wrapText="1"/>
    </xf>
    <xf numFmtId="0" fontId="91" fillId="27" borderId="23" xfId="0" applyFont="1" applyFill="1" applyBorder="1" applyAlignment="1">
      <alignment horizontal="center" vertical="center" wrapText="1"/>
    </xf>
    <xf numFmtId="0" fontId="91" fillId="27" borderId="24" xfId="0" applyFont="1" applyFill="1" applyBorder="1" applyAlignment="1">
      <alignment horizontal="center" vertical="center" wrapText="1"/>
    </xf>
    <xf numFmtId="0" fontId="86" fillId="27" borderId="63" xfId="0" applyFont="1" applyFill="1" applyBorder="1" applyAlignment="1">
      <alignment horizontal="center" vertical="center" wrapText="1"/>
    </xf>
    <xf numFmtId="0" fontId="86" fillId="27" borderId="39" xfId="0" applyFont="1" applyFill="1" applyBorder="1" applyAlignment="1">
      <alignment horizontal="center" vertical="center" wrapText="1"/>
    </xf>
    <xf numFmtId="0" fontId="91" fillId="27" borderId="18" xfId="0" applyFont="1" applyFill="1" applyBorder="1" applyAlignment="1">
      <alignment horizontal="center" vertical="center" wrapText="1"/>
    </xf>
    <xf numFmtId="0" fontId="90" fillId="27" borderId="23" xfId="0" applyFont="1" applyFill="1" applyBorder="1" applyAlignment="1">
      <alignment horizontal="center" vertical="center" wrapText="1"/>
    </xf>
    <xf numFmtId="0" fontId="90" fillId="27" borderId="24" xfId="0" applyFont="1" applyFill="1" applyBorder="1" applyAlignment="1">
      <alignment horizontal="center" vertical="center" wrapText="1"/>
    </xf>
    <xf numFmtId="0" fontId="86" fillId="27" borderId="46" xfId="0" applyFont="1" applyFill="1" applyBorder="1" applyAlignment="1">
      <alignment horizontal="center" vertical="center" shrinkToFit="1"/>
    </xf>
    <xf numFmtId="0" fontId="86" fillId="27" borderId="36" xfId="0" applyFont="1" applyFill="1" applyBorder="1" applyAlignment="1">
      <alignment horizontal="center" vertical="center" shrinkToFit="1"/>
    </xf>
    <xf numFmtId="0" fontId="12" fillId="0" borderId="24" xfId="0" applyFont="1" applyFill="1" applyBorder="1" applyAlignment="1">
      <alignment horizontal="right" vertical="center"/>
    </xf>
    <xf numFmtId="0" fontId="12" fillId="0" borderId="26" xfId="0" applyFont="1" applyFill="1" applyBorder="1" applyAlignment="1">
      <alignment horizontal="right" vertical="center"/>
    </xf>
    <xf numFmtId="0" fontId="12" fillId="0" borderId="26" xfId="0" applyFont="1" applyFill="1" applyBorder="1" applyAlignment="1">
      <alignment horizontal="left" vertical="center"/>
    </xf>
    <xf numFmtId="0" fontId="82" fillId="0" borderId="8" xfId="0" applyFont="1" applyFill="1" applyBorder="1" applyAlignment="1">
      <alignment horizontal="center" vertical="center"/>
    </xf>
    <xf numFmtId="0" fontId="82" fillId="0" borderId="8" xfId="0" applyFont="1" applyFill="1" applyBorder="1" applyAlignment="1">
      <alignment horizontal="center" vertical="center" wrapText="1"/>
    </xf>
    <xf numFmtId="49" fontId="86" fillId="27" borderId="48" xfId="310" applyNumberFormat="1" applyFont="1" applyFill="1" applyBorder="1" applyAlignment="1" applyProtection="1">
      <alignment horizontal="center" vertical="center" shrinkToFit="1"/>
      <protection locked="0"/>
    </xf>
    <xf numFmtId="49" fontId="86" fillId="27" borderId="47" xfId="310" applyNumberFormat="1" applyFont="1" applyFill="1" applyBorder="1" applyAlignment="1" applyProtection="1">
      <alignment horizontal="center" vertical="center" shrinkToFit="1"/>
      <protection locked="0"/>
    </xf>
    <xf numFmtId="49" fontId="86" fillId="27" borderId="36" xfId="310" applyNumberFormat="1" applyFont="1" applyFill="1" applyBorder="1" applyAlignment="1" applyProtection="1">
      <alignment horizontal="center" vertical="center" wrapText="1"/>
      <protection locked="0"/>
    </xf>
    <xf numFmtId="49" fontId="86" fillId="27" borderId="22" xfId="310" applyNumberFormat="1" applyFont="1" applyFill="1" applyBorder="1" applyAlignment="1" applyProtection="1">
      <alignment horizontal="center" vertical="center" wrapText="1"/>
      <protection locked="0"/>
    </xf>
    <xf numFmtId="49" fontId="86" fillId="27" borderId="63" xfId="310" applyNumberFormat="1" applyFont="1" applyFill="1" applyBorder="1" applyAlignment="1" applyProtection="1">
      <alignment horizontal="center" vertical="center" wrapText="1"/>
      <protection locked="0"/>
    </xf>
    <xf numFmtId="49" fontId="91" fillId="27" borderId="93" xfId="310" applyNumberFormat="1" applyFont="1" applyFill="1" applyBorder="1" applyAlignment="1" applyProtection="1">
      <alignment horizontal="center" vertical="center" shrinkToFit="1"/>
      <protection locked="0"/>
    </xf>
    <xf numFmtId="49" fontId="91" fillId="27" borderId="95" xfId="310" applyNumberFormat="1" applyFont="1" applyFill="1" applyBorder="1" applyAlignment="1" applyProtection="1">
      <alignment horizontal="center" vertical="center" shrinkToFit="1"/>
      <protection locked="0"/>
    </xf>
    <xf numFmtId="49" fontId="91" fillId="27" borderId="81" xfId="310" applyNumberFormat="1" applyFont="1" applyFill="1" applyBorder="1" applyAlignment="1" applyProtection="1">
      <alignment horizontal="center" vertical="center"/>
      <protection locked="0"/>
    </xf>
    <xf numFmtId="49" fontId="91" fillId="27" borderId="63" xfId="310" applyNumberFormat="1" applyFont="1" applyFill="1" applyBorder="1" applyAlignment="1" applyProtection="1">
      <alignment horizontal="center" vertical="center"/>
      <protection locked="0"/>
    </xf>
    <xf numFmtId="49" fontId="91" fillId="27" borderId="94" xfId="310" applyNumberFormat="1" applyFont="1" applyFill="1" applyBorder="1" applyAlignment="1" applyProtection="1">
      <alignment horizontal="center" vertical="center" shrinkToFit="1"/>
      <protection locked="0"/>
    </xf>
    <xf numFmtId="49" fontId="91" fillId="27" borderId="28" xfId="310" applyNumberFormat="1" applyFont="1" applyFill="1" applyBorder="1" applyAlignment="1" applyProtection="1">
      <alignment horizontal="center" vertical="center" shrinkToFit="1"/>
      <protection locked="0"/>
    </xf>
    <xf numFmtId="49" fontId="91" fillId="27" borderId="4" xfId="310" applyNumberFormat="1" applyFont="1" applyFill="1" applyBorder="1" applyAlignment="1" applyProtection="1">
      <alignment horizontal="center" vertical="center" shrinkToFit="1"/>
      <protection locked="0"/>
    </xf>
    <xf numFmtId="49" fontId="91" fillId="27" borderId="27" xfId="310" applyNumberFormat="1" applyFont="1" applyFill="1" applyBorder="1" applyAlignment="1" applyProtection="1">
      <alignment horizontal="center" vertical="center" shrinkToFit="1"/>
      <protection locked="0"/>
    </xf>
    <xf numFmtId="49" fontId="86" fillId="27" borderId="44" xfId="310" applyNumberFormat="1" applyFont="1" applyFill="1" applyBorder="1" applyAlignment="1" applyProtection="1">
      <alignment horizontal="center" vertical="center" shrinkToFit="1"/>
      <protection locked="0"/>
    </xf>
    <xf numFmtId="49" fontId="124" fillId="27" borderId="45" xfId="310" applyNumberFormat="1" applyFont="1" applyFill="1" applyBorder="1" applyAlignment="1" applyProtection="1">
      <alignment horizontal="center" vertical="center" wrapText="1" shrinkToFit="1"/>
      <protection locked="0"/>
    </xf>
    <xf numFmtId="49" fontId="86" fillId="27" borderId="17" xfId="310" applyNumberFormat="1" applyFont="1" applyFill="1" applyBorder="1" applyAlignment="1" applyProtection="1">
      <alignment horizontal="center" vertical="center" shrinkToFit="1"/>
      <protection locked="0"/>
    </xf>
    <xf numFmtId="49" fontId="86" fillId="27" borderId="46" xfId="310" applyNumberFormat="1" applyFont="1" applyFill="1" applyBorder="1" applyAlignment="1" applyProtection="1">
      <alignment horizontal="center" vertical="center" shrinkToFit="1"/>
      <protection locked="0"/>
    </xf>
    <xf numFmtId="49" fontId="86" fillId="27" borderId="21" xfId="310" applyNumberFormat="1" applyFont="1" applyFill="1" applyBorder="1" applyAlignment="1" applyProtection="1">
      <alignment horizontal="center" vertical="center" shrinkToFit="1"/>
      <protection locked="0"/>
    </xf>
    <xf numFmtId="0" fontId="9" fillId="0" borderId="47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176" fontId="9" fillId="0" borderId="47" xfId="270" applyFont="1" applyFill="1" applyBorder="1" applyAlignment="1">
      <alignment horizontal="center" vertical="center" wrapText="1"/>
    </xf>
    <xf numFmtId="176" fontId="9" fillId="0" borderId="4" xfId="270" applyFont="1" applyFill="1" applyBorder="1" applyAlignment="1">
      <alignment horizontal="center" vertical="center" wrapText="1"/>
    </xf>
    <xf numFmtId="0" fontId="136" fillId="0" borderId="0" xfId="0" applyFont="1" applyFill="1" applyBorder="1" applyAlignment="1">
      <alignment horizontal="left" vertical="center"/>
    </xf>
    <xf numFmtId="0" fontId="147" fillId="27" borderId="49" xfId="0" applyFont="1" applyFill="1" applyBorder="1" applyAlignment="1">
      <alignment horizontal="center" vertical="center" wrapText="1"/>
    </xf>
    <xf numFmtId="0" fontId="86" fillId="27" borderId="49" xfId="0" applyFont="1" applyFill="1" applyBorder="1" applyAlignment="1">
      <alignment horizontal="center" vertical="center"/>
    </xf>
    <xf numFmtId="0" fontId="147" fillId="27" borderId="48" xfId="0" applyFont="1" applyFill="1" applyBorder="1" applyAlignment="1">
      <alignment horizontal="center" vertical="center" wrapText="1"/>
    </xf>
    <xf numFmtId="0" fontId="86" fillId="27" borderId="90" xfId="0" applyFont="1" applyFill="1" applyBorder="1" applyAlignment="1">
      <alignment horizontal="center" vertical="center"/>
    </xf>
    <xf numFmtId="0" fontId="91" fillId="0" borderId="26" xfId="0" applyFont="1" applyFill="1" applyBorder="1" applyAlignment="1">
      <alignment horizontal="left"/>
    </xf>
    <xf numFmtId="0" fontId="91" fillId="0" borderId="26" xfId="0" applyFont="1" applyFill="1" applyBorder="1" applyAlignment="1">
      <alignment horizontal="right"/>
    </xf>
    <xf numFmtId="0" fontId="136" fillId="28" borderId="46" xfId="0" applyFont="1" applyFill="1" applyBorder="1" applyAlignment="1" applyProtection="1">
      <alignment horizontal="center"/>
    </xf>
    <xf numFmtId="0" fontId="136" fillId="28" borderId="39" xfId="0" applyFont="1" applyFill="1" applyBorder="1" applyAlignment="1" applyProtection="1">
      <alignment horizontal="center"/>
    </xf>
    <xf numFmtId="0" fontId="136" fillId="28" borderId="23" xfId="0" applyFont="1" applyFill="1" applyBorder="1" applyAlignment="1" applyProtection="1">
      <alignment horizontal="center" vertical="center"/>
    </xf>
    <xf numFmtId="0" fontId="136" fillId="28" borderId="24" xfId="0" applyFont="1" applyFill="1" applyBorder="1" applyAlignment="1" applyProtection="1">
      <alignment horizontal="center" vertical="center"/>
    </xf>
    <xf numFmtId="0" fontId="136" fillId="28" borderId="23" xfId="0" applyFont="1" applyFill="1" applyBorder="1" applyAlignment="1">
      <alignment horizontal="center" vertical="center"/>
    </xf>
    <xf numFmtId="0" fontId="136" fillId="28" borderId="18" xfId="0" applyFont="1" applyFill="1" applyBorder="1" applyAlignment="1">
      <alignment horizontal="center" vertical="center"/>
    </xf>
    <xf numFmtId="0" fontId="91" fillId="28" borderId="23" xfId="0" applyFont="1" applyFill="1" applyBorder="1" applyAlignment="1">
      <alignment horizontal="center" vertical="center"/>
    </xf>
    <xf numFmtId="0" fontId="91" fillId="28" borderId="24" xfId="0" applyFont="1" applyFill="1" applyBorder="1" applyAlignment="1">
      <alignment horizontal="center" vertical="center"/>
    </xf>
    <xf numFmtId="0" fontId="91" fillId="28" borderId="18" xfId="0" applyFont="1" applyFill="1" applyBorder="1" applyAlignment="1">
      <alignment horizontal="center" vertical="center"/>
    </xf>
    <xf numFmtId="0" fontId="89" fillId="28" borderId="36" xfId="0" applyFont="1" applyFill="1" applyBorder="1" applyAlignment="1">
      <alignment horizontal="center" vertical="center"/>
    </xf>
    <xf numFmtId="0" fontId="89" fillId="28" borderId="22" xfId="0" applyFont="1" applyFill="1" applyBorder="1" applyAlignment="1">
      <alignment horizontal="center" vertical="center"/>
    </xf>
    <xf numFmtId="0" fontId="86" fillId="28" borderId="18" xfId="0" applyFont="1" applyFill="1" applyBorder="1" applyAlignment="1">
      <alignment horizontal="center" vertical="center"/>
    </xf>
    <xf numFmtId="0" fontId="159" fillId="28" borderId="36" xfId="0" applyFont="1" applyFill="1" applyBorder="1" applyAlignment="1">
      <alignment horizontal="center" vertical="center"/>
    </xf>
    <xf numFmtId="0" fontId="159" fillId="28" borderId="22" xfId="0" applyFont="1" applyFill="1" applyBorder="1" applyAlignment="1">
      <alignment horizontal="center" vertical="center"/>
    </xf>
    <xf numFmtId="0" fontId="104" fillId="28" borderId="22" xfId="0" applyFont="1" applyFill="1" applyBorder="1" applyAlignment="1">
      <alignment horizontal="center" vertical="center"/>
    </xf>
    <xf numFmtId="0" fontId="104" fillId="28" borderId="18" xfId="0" applyFont="1" applyFill="1" applyBorder="1" applyAlignment="1">
      <alignment horizontal="center" vertical="center"/>
    </xf>
    <xf numFmtId="0" fontId="98" fillId="27" borderId="29" xfId="0" applyFont="1" applyFill="1" applyBorder="1" applyAlignment="1">
      <alignment horizontal="center" vertical="center" shrinkToFit="1"/>
    </xf>
    <xf numFmtId="0" fontId="98" fillId="27" borderId="50" xfId="0" applyFont="1" applyFill="1" applyBorder="1" applyAlignment="1">
      <alignment horizontal="center" vertical="center" shrinkToFit="1"/>
    </xf>
    <xf numFmtId="0" fontId="133" fillId="27" borderId="84" xfId="0" applyFont="1" applyFill="1" applyBorder="1" applyAlignment="1">
      <alignment horizontal="center" vertical="center" wrapText="1"/>
    </xf>
    <xf numFmtId="0" fontId="98" fillId="27" borderId="38" xfId="0" applyFont="1" applyFill="1" applyBorder="1" applyAlignment="1">
      <alignment horizontal="center" vertical="center" shrinkToFit="1"/>
    </xf>
    <xf numFmtId="0" fontId="98" fillId="27" borderId="39" xfId="0" applyFont="1" applyFill="1" applyBorder="1" applyAlignment="1">
      <alignment horizontal="center" vertical="center" shrinkToFit="1"/>
    </xf>
    <xf numFmtId="0" fontId="133" fillId="27" borderId="62" xfId="0" applyFont="1" applyFill="1" applyBorder="1" applyAlignment="1">
      <alignment horizontal="center" vertical="center" wrapText="1"/>
    </xf>
    <xf numFmtId="0" fontId="131" fillId="27" borderId="38" xfId="0" applyFont="1" applyFill="1" applyBorder="1" applyAlignment="1">
      <alignment horizontal="center" vertical="center" wrapText="1"/>
    </xf>
    <xf numFmtId="0" fontId="131" fillId="27" borderId="64" xfId="0" applyFont="1" applyFill="1" applyBorder="1" applyAlignment="1">
      <alignment horizontal="center" vertical="center" wrapText="1"/>
    </xf>
    <xf numFmtId="0" fontId="98" fillId="27" borderId="64" xfId="0" applyFont="1" applyFill="1" applyBorder="1" applyAlignment="1">
      <alignment horizontal="center" vertical="center" wrapText="1"/>
    </xf>
    <xf numFmtId="0" fontId="161" fillId="27" borderId="93" xfId="0" applyFont="1" applyFill="1" applyBorder="1" applyAlignment="1">
      <alignment horizontal="center" vertical="center" wrapText="1" shrinkToFit="1"/>
    </xf>
    <xf numFmtId="0" fontId="104" fillId="27" borderId="21" xfId="0" applyFont="1" applyFill="1" applyBorder="1" applyAlignment="1">
      <alignment horizontal="center" vertical="center" shrinkToFit="1"/>
    </xf>
  </cellXfs>
  <cellStyles count="455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3 2" xfId="401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del 2" xfId="402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95" builtinId="6"/>
    <cellStyle name="쉼표 [0] 10" xfId="211"/>
    <cellStyle name="쉼표 [0] 10 2" xfId="372"/>
    <cellStyle name="쉼표 [0] 10 2 2" xfId="429"/>
    <cellStyle name="쉼표 [0] 10 3" xfId="403"/>
    <cellStyle name="쉼표 [0] 11" xfId="452"/>
    <cellStyle name="쉼표 [0] 13" xfId="396"/>
    <cellStyle name="쉼표 [0] 2" xfId="212"/>
    <cellStyle name="쉼표 [0] 2 2" xfId="213"/>
    <cellStyle name="쉼표 [0] 2 2 2" xfId="374"/>
    <cellStyle name="쉼표 [0] 2 2 2 2" xfId="431"/>
    <cellStyle name="쉼표 [0] 2 2 3" xfId="405"/>
    <cellStyle name="쉼표 [0] 2 3" xfId="214"/>
    <cellStyle name="쉼표 [0] 2 4" xfId="373"/>
    <cellStyle name="쉼표 [0] 2 4 2" xfId="430"/>
    <cellStyle name="쉼표 [0] 2 5" xfId="404"/>
    <cellStyle name="쉼표 [0] 2 7" xfId="398"/>
    <cellStyle name="쉼표 [0] 2 7 2" xfId="453"/>
    <cellStyle name="쉼표 [0] 28" xfId="215"/>
    <cellStyle name="쉼표 [0] 28 2" xfId="375"/>
    <cellStyle name="쉼표 [0] 28 2 2" xfId="432"/>
    <cellStyle name="쉼표 [0] 28 3" xfId="406"/>
    <cellStyle name="쉼표 [0] 3" xfId="216"/>
    <cellStyle name="쉼표 [0] 3 2" xfId="376"/>
    <cellStyle name="쉼표 [0] 3 2 2" xfId="433"/>
    <cellStyle name="쉼표 [0] 3 3" xfId="407"/>
    <cellStyle name="쉼표 [0] 4" xfId="217"/>
    <cellStyle name="쉼표 [0] 4 2" xfId="377"/>
    <cellStyle name="쉼표 [0] 4 2 2" xfId="434"/>
    <cellStyle name="쉼표 [0] 4 3" xfId="408"/>
    <cellStyle name="쉼표 [0] 5" xfId="218"/>
    <cellStyle name="쉼표 [0] 5 2" xfId="378"/>
    <cellStyle name="쉼표 [0] 5 2 2" xfId="435"/>
    <cellStyle name="쉼표 [0] 5 3" xfId="409"/>
    <cellStyle name="쉼표 [0] 51" xfId="219"/>
    <cellStyle name="쉼표 [0] 51 2" xfId="379"/>
    <cellStyle name="쉼표 [0] 51 2 2" xfId="436"/>
    <cellStyle name="쉼표 [0] 51 3" xfId="410"/>
    <cellStyle name="쉼표 [0] 6" xfId="220"/>
    <cellStyle name="쉼표 [0] 6 2" xfId="380"/>
    <cellStyle name="쉼표 [0] 6 2 2" xfId="437"/>
    <cellStyle name="쉼표 [0] 6 3" xfId="411"/>
    <cellStyle name="쉼표 [0] 7" xfId="221"/>
    <cellStyle name="쉼표 [0] 7 2" xfId="381"/>
    <cellStyle name="쉼표 [0] 7 2 2" xfId="438"/>
    <cellStyle name="쉼표 [0] 7 3" xfId="412"/>
    <cellStyle name="쉼표 [0] 75" xfId="222"/>
    <cellStyle name="쉼표 [0] 75 2" xfId="382"/>
    <cellStyle name="쉼표 [0] 75 2 2" xfId="439"/>
    <cellStyle name="쉼표 [0] 75 3" xfId="413"/>
    <cellStyle name="쉼표 [0] 76" xfId="223"/>
    <cellStyle name="쉼표 [0] 76 2" xfId="383"/>
    <cellStyle name="쉼표 [0] 76 2 2" xfId="440"/>
    <cellStyle name="쉼표 [0] 76 3" xfId="414"/>
    <cellStyle name="쉼표 [0] 78" xfId="224"/>
    <cellStyle name="쉼표 [0] 78 2" xfId="384"/>
    <cellStyle name="쉼표 [0] 78 2 2" xfId="441"/>
    <cellStyle name="쉼표 [0] 78 3" xfId="415"/>
    <cellStyle name="쉼표 [0] 79" xfId="225"/>
    <cellStyle name="쉼표 [0] 79 2" xfId="385"/>
    <cellStyle name="쉼표 [0] 79 2 2" xfId="442"/>
    <cellStyle name="쉼표 [0] 79 3" xfId="416"/>
    <cellStyle name="쉼표 [0] 8" xfId="226"/>
    <cellStyle name="쉼표 [0] 8 2" xfId="386"/>
    <cellStyle name="쉼표 [0] 8 2 2" xfId="443"/>
    <cellStyle name="쉼표 [0] 8 3" xfId="417"/>
    <cellStyle name="쉼표 [0] 80" xfId="227"/>
    <cellStyle name="쉼표 [0] 80 2" xfId="387"/>
    <cellStyle name="쉼표 [0] 80 2 2" xfId="444"/>
    <cellStyle name="쉼표 [0] 80 3" xfId="418"/>
    <cellStyle name="쉼표 [0] 81" xfId="228"/>
    <cellStyle name="쉼표 [0] 81 2" xfId="388"/>
    <cellStyle name="쉼표 [0] 81 2 2" xfId="445"/>
    <cellStyle name="쉼표 [0] 81 3" xfId="419"/>
    <cellStyle name="쉼표 [0] 82" xfId="229"/>
    <cellStyle name="쉼표 [0] 82 2" xfId="389"/>
    <cellStyle name="쉼표 [0] 82 2 2" xfId="446"/>
    <cellStyle name="쉼표 [0] 82 3" xfId="420"/>
    <cellStyle name="쉼표 [0] 84" xfId="230"/>
    <cellStyle name="쉼표 [0] 84 2" xfId="390"/>
    <cellStyle name="쉼표 [0] 84 2 2" xfId="447"/>
    <cellStyle name="쉼표 [0] 84 3" xfId="421"/>
    <cellStyle name="쉼표 [0] 85" xfId="231"/>
    <cellStyle name="쉼표 [0] 85 2" xfId="391"/>
    <cellStyle name="쉼표 [0] 85 2 2" xfId="448"/>
    <cellStyle name="쉼표 [0] 85 3" xfId="422"/>
    <cellStyle name="쉼표 [0] 9" xfId="232"/>
    <cellStyle name="쉼표 [0] 9 2" xfId="392"/>
    <cellStyle name="쉼표 [0] 9 2 2" xfId="449"/>
    <cellStyle name="쉼표 [0] 9 3" xfId="423"/>
    <cellStyle name="쉼표 [0]_10-주택건설" xfId="399"/>
    <cellStyle name="쉼표 [0]_10-주택건설 2 2" xfId="400"/>
    <cellStyle name="쉼표 [0]_10-주택건설 3 2" xfId="454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2 2 2" xfId="425"/>
    <cellStyle name="제목 3 2 3" xfId="424"/>
    <cellStyle name="제목 3 3" xfId="255"/>
    <cellStyle name="제목 3 3 2" xfId="426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 2" xfId="393"/>
    <cellStyle name="콤마 [0] 2 2" xfId="450"/>
    <cellStyle name="콤마 [0] 3" xfId="427"/>
    <cellStyle name="콤마 [0]_-10.주택건설" xfId="269"/>
    <cellStyle name="콤마 [0]_해안선및도서" xfId="270"/>
    <cellStyle name="콤마_  종  합  " xfId="271"/>
    <cellStyle name="큰제목" xfId="272"/>
    <cellStyle name="큰제목 2" xfId="273"/>
    <cellStyle name="통화 [0] 2" xfId="274"/>
    <cellStyle name="통화 [0] 2 2" xfId="394"/>
    <cellStyle name="통화 [0] 2 2 2" xfId="451"/>
    <cellStyle name="통화 [0] 2 3" xfId="428"/>
    <cellStyle name="퍼센트" xfId="275"/>
    <cellStyle name="표준" xfId="0" builtinId="0"/>
    <cellStyle name="표준 10" xfId="276"/>
    <cellStyle name="표준 10 2" xfId="277"/>
    <cellStyle name="표준 100" xfId="278"/>
    <cellStyle name="표준 101" xfId="279"/>
    <cellStyle name="표준 102" xfId="280"/>
    <cellStyle name="표준 103" xfId="281"/>
    <cellStyle name="표준 109" xfId="282"/>
    <cellStyle name="표준 11" xfId="283"/>
    <cellStyle name="표준 11 2" xfId="284"/>
    <cellStyle name="표준 110" xfId="285"/>
    <cellStyle name="표준 111" xfId="286"/>
    <cellStyle name="표준 12" xfId="287"/>
    <cellStyle name="표준 13" xfId="288"/>
    <cellStyle name="표준 14" xfId="289"/>
    <cellStyle name="표준 15" xfId="290"/>
    <cellStyle name="표준 16" xfId="291"/>
    <cellStyle name="표준 168" xfId="292"/>
    <cellStyle name="표준 169" xfId="293"/>
    <cellStyle name="표준 17" xfId="294"/>
    <cellStyle name="표준 170" xfId="295"/>
    <cellStyle name="표준 171" xfId="296"/>
    <cellStyle name="표준 172" xfId="297"/>
    <cellStyle name="표준 173" xfId="298"/>
    <cellStyle name="표준 175" xfId="299"/>
    <cellStyle name="표준 176" xfId="300"/>
    <cellStyle name="표준 177" xfId="301"/>
    <cellStyle name="표준 178" xfId="302"/>
    <cellStyle name="표준 179" xfId="303"/>
    <cellStyle name="표준 18" xfId="304"/>
    <cellStyle name="표준 180" xfId="305"/>
    <cellStyle name="표준 181" xfId="306"/>
    <cellStyle name="표준 182" xfId="307"/>
    <cellStyle name="표준 183" xfId="308"/>
    <cellStyle name="표준 19" xfId="309"/>
    <cellStyle name="표준 2" xfId="310"/>
    <cellStyle name="표준 2 2" xfId="311"/>
    <cellStyle name="표준 2 3" xfId="312"/>
    <cellStyle name="표준 2 4" xfId="313"/>
    <cellStyle name="표준 2 5" xfId="314"/>
    <cellStyle name="표준 2_(붙임2) 시정통계 활용도 의견조사표" xfId="315"/>
    <cellStyle name="표준 20" xfId="316"/>
    <cellStyle name="표준 21" xfId="317"/>
    <cellStyle name="표준 22" xfId="318"/>
    <cellStyle name="표준 23" xfId="319"/>
    <cellStyle name="표준 24" xfId="320"/>
    <cellStyle name="표준 25" xfId="321"/>
    <cellStyle name="표준 26" xfId="322"/>
    <cellStyle name="표준 27" xfId="323"/>
    <cellStyle name="표준 28" xfId="324"/>
    <cellStyle name="표준 29" xfId="325"/>
    <cellStyle name="표준 3" xfId="326"/>
    <cellStyle name="표준 3 2" xfId="327"/>
    <cellStyle name="표준 3 3" xfId="328"/>
    <cellStyle name="표준 3 4" xfId="329"/>
    <cellStyle name="표준 30" xfId="330"/>
    <cellStyle name="표준 31" xfId="331"/>
    <cellStyle name="표준 32" xfId="332"/>
    <cellStyle name="표준 33" xfId="333"/>
    <cellStyle name="표준 34" xfId="334"/>
    <cellStyle name="표준 35" xfId="335"/>
    <cellStyle name="표준 36" xfId="336"/>
    <cellStyle name="표준 37" xfId="337"/>
    <cellStyle name="표준 38" xfId="338"/>
    <cellStyle name="표준 39" xfId="339"/>
    <cellStyle name="표준 4" xfId="340"/>
    <cellStyle name="표준 40" xfId="341"/>
    <cellStyle name="표준 41" xfId="342"/>
    <cellStyle name="표준 42" xfId="343"/>
    <cellStyle name="표준 5" xfId="344"/>
    <cellStyle name="표준 6" xfId="345"/>
    <cellStyle name="표준 6 2" xfId="346"/>
    <cellStyle name="표준 6 3" xfId="347"/>
    <cellStyle name="표준 6 4" xfId="348"/>
    <cellStyle name="표준 6 5" xfId="349"/>
    <cellStyle name="표준 7" xfId="350"/>
    <cellStyle name="표준 79" xfId="351"/>
    <cellStyle name="표준 8" xfId="352"/>
    <cellStyle name="표준 80" xfId="353"/>
    <cellStyle name="표준 87" xfId="354"/>
    <cellStyle name="표준 88" xfId="355"/>
    <cellStyle name="표준 89" xfId="356"/>
    <cellStyle name="표준 9" xfId="357"/>
    <cellStyle name="표준 90" xfId="358"/>
    <cellStyle name="표준 91" xfId="359"/>
    <cellStyle name="표준 92" xfId="360"/>
    <cellStyle name="표준 94" xfId="361"/>
    <cellStyle name="표준 95" xfId="362"/>
    <cellStyle name="표준 96" xfId="363"/>
    <cellStyle name="표준 97" xfId="364"/>
    <cellStyle name="표준 98" xfId="365"/>
    <cellStyle name="표준 99" xfId="366"/>
    <cellStyle name="표준_10-주택건설" xfId="397"/>
    <cellStyle name="표준_주택지적과" xfId="367"/>
    <cellStyle name="하이퍼링크 2" xfId="368"/>
    <cellStyle name="합산" xfId="369"/>
    <cellStyle name="화폐기호" xfId="370"/>
    <cellStyle name="화폐기호0" xfId="371"/>
  </cellStyles>
  <dxfs count="0"/>
  <tableStyles count="0" defaultTableStyle="TableStyleMedium9" defaultPivotStyle="PivotStyleLight16"/>
  <colors>
    <mruColors>
      <color rgb="FFE6E6E6"/>
      <color rgb="FF0000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34"/>
  <sheetViews>
    <sheetView tabSelected="1" view="pageBreakPreview" zoomScaleSheetLayoutView="100" workbookViewId="0">
      <selection activeCell="I17" sqref="I17"/>
    </sheetView>
  </sheetViews>
  <sheetFormatPr defaultColWidth="8.88671875" defaultRowHeight="13.5"/>
  <cols>
    <col min="1" max="1" width="7" style="3" customWidth="1"/>
    <col min="2" max="2" width="7.77734375" style="3" customWidth="1"/>
    <col min="3" max="4" width="6.5546875" style="3" customWidth="1"/>
    <col min="5" max="5" width="6.33203125" style="3" customWidth="1"/>
    <col min="6" max="6" width="7.21875" style="3" customWidth="1"/>
    <col min="7" max="7" width="6" style="3" customWidth="1"/>
    <col min="8" max="8" width="6.5546875" style="3" customWidth="1"/>
    <col min="9" max="9" width="6.88671875" style="3" customWidth="1"/>
    <col min="10" max="10" width="6.21875" style="3" customWidth="1"/>
    <col min="11" max="11" width="8.77734375" style="3" customWidth="1"/>
    <col min="12" max="12" width="8.109375" style="3" customWidth="1"/>
    <col min="13" max="16384" width="8.88671875" style="3"/>
  </cols>
  <sheetData>
    <row r="1" spans="1:12" ht="12.9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30" customHeight="1">
      <c r="A2" s="873" t="s">
        <v>365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</row>
    <row r="3" spans="1:12" s="27" customFormat="1" ht="24.95" customHeight="1">
      <c r="A3" s="876" t="s">
        <v>210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</row>
    <row r="4" spans="1:12" s="18" customFormat="1" ht="18" customHeight="1" thickBot="1">
      <c r="A4" s="99" t="s">
        <v>366</v>
      </c>
      <c r="B4" s="99"/>
      <c r="C4" s="99"/>
      <c r="D4" s="99"/>
      <c r="E4" s="99"/>
      <c r="F4" s="99"/>
      <c r="G4" s="99"/>
      <c r="H4" s="99"/>
      <c r="I4" s="99"/>
      <c r="J4" s="874" t="s">
        <v>211</v>
      </c>
      <c r="K4" s="874"/>
      <c r="L4" s="874"/>
    </row>
    <row r="5" spans="1:12" s="1" customFormat="1" ht="24.95" customHeight="1">
      <c r="A5" s="881" t="s">
        <v>367</v>
      </c>
      <c r="B5" s="892" t="s">
        <v>382</v>
      </c>
      <c r="C5" s="878" t="s">
        <v>376</v>
      </c>
      <c r="D5" s="879"/>
      <c r="E5" s="879"/>
      <c r="F5" s="879"/>
      <c r="G5" s="879"/>
      <c r="H5" s="879"/>
      <c r="I5" s="879"/>
      <c r="J5" s="879"/>
      <c r="K5" s="880"/>
      <c r="L5" s="451" t="s">
        <v>368</v>
      </c>
    </row>
    <row r="6" spans="1:12" s="9" customFormat="1" ht="26.25" customHeight="1">
      <c r="A6" s="882"/>
      <c r="B6" s="893"/>
      <c r="C6" s="401" t="s">
        <v>369</v>
      </c>
      <c r="D6" s="885" t="s">
        <v>204</v>
      </c>
      <c r="E6" s="886"/>
      <c r="F6" s="886"/>
      <c r="G6" s="887"/>
      <c r="H6" s="101" t="s">
        <v>370</v>
      </c>
      <c r="I6" s="890" t="s">
        <v>383</v>
      </c>
      <c r="J6" s="890" t="s">
        <v>381</v>
      </c>
      <c r="K6" s="101" t="s">
        <v>371</v>
      </c>
      <c r="L6" s="452" t="s">
        <v>372</v>
      </c>
    </row>
    <row r="7" spans="1:12" s="9" customFormat="1" ht="18" customHeight="1">
      <c r="A7" s="100"/>
      <c r="B7" s="449"/>
      <c r="C7" s="450" t="s">
        <v>168</v>
      </c>
      <c r="D7" s="439"/>
      <c r="E7" s="896" t="s">
        <v>375</v>
      </c>
      <c r="F7" s="894" t="s">
        <v>373</v>
      </c>
      <c r="G7" s="888" t="s">
        <v>379</v>
      </c>
      <c r="H7" s="103"/>
      <c r="I7" s="898"/>
      <c r="J7" s="891"/>
      <c r="K7" s="453" t="s">
        <v>374</v>
      </c>
      <c r="L7" s="102" t="s">
        <v>90</v>
      </c>
    </row>
    <row r="8" spans="1:12" s="448" customFormat="1" ht="15" customHeight="1">
      <c r="A8" s="444"/>
      <c r="B8" s="445" t="s">
        <v>96</v>
      </c>
      <c r="C8" s="446"/>
      <c r="D8" s="447"/>
      <c r="E8" s="897"/>
      <c r="F8" s="895"/>
      <c r="G8" s="889"/>
      <c r="H8" s="446"/>
      <c r="I8" s="446"/>
      <c r="J8" s="446"/>
      <c r="K8" s="446" t="s">
        <v>215</v>
      </c>
      <c r="L8" s="445" t="s">
        <v>94</v>
      </c>
    </row>
    <row r="9" spans="1:12" s="448" customFormat="1" ht="15" customHeight="1">
      <c r="A9" s="883" t="s">
        <v>99</v>
      </c>
      <c r="B9" s="445" t="s">
        <v>97</v>
      </c>
      <c r="C9" s="446" t="s">
        <v>91</v>
      </c>
      <c r="D9" s="445" t="s">
        <v>93</v>
      </c>
      <c r="E9" s="446"/>
      <c r="F9" s="446" t="s">
        <v>378</v>
      </c>
      <c r="G9" s="446"/>
      <c r="H9" s="446" t="s">
        <v>832</v>
      </c>
      <c r="I9" s="446" t="s">
        <v>380</v>
      </c>
      <c r="J9" s="446" t="s">
        <v>213</v>
      </c>
      <c r="K9" s="446" t="s">
        <v>216</v>
      </c>
      <c r="L9" s="445" t="s">
        <v>94</v>
      </c>
    </row>
    <row r="10" spans="1:12" s="448" customFormat="1" ht="15" customHeight="1" thickBot="1">
      <c r="A10" s="884"/>
      <c r="B10" s="468" t="s">
        <v>98</v>
      </c>
      <c r="C10" s="469"/>
      <c r="D10" s="468" t="s">
        <v>212</v>
      </c>
      <c r="E10" s="469"/>
      <c r="F10" s="469" t="s">
        <v>377</v>
      </c>
      <c r="G10" s="469"/>
      <c r="H10" s="469"/>
      <c r="I10" s="469" t="s">
        <v>212</v>
      </c>
      <c r="J10" s="469" t="s">
        <v>214</v>
      </c>
      <c r="K10" s="469" t="s">
        <v>217</v>
      </c>
      <c r="L10" s="470" t="s">
        <v>95</v>
      </c>
    </row>
    <row r="11" spans="1:12" s="1" customFormat="1" ht="88.9" hidden="1" customHeight="1">
      <c r="A11" s="40">
        <v>2016</v>
      </c>
      <c r="B11" s="170">
        <v>88622</v>
      </c>
      <c r="C11" s="171">
        <f>SUM(D11,H11:K11)</f>
        <v>97559</v>
      </c>
      <c r="D11" s="172">
        <v>48955</v>
      </c>
      <c r="E11" s="172">
        <v>27782</v>
      </c>
      <c r="F11" s="172">
        <v>21173</v>
      </c>
      <c r="G11" s="172"/>
      <c r="H11" s="171">
        <v>43061</v>
      </c>
      <c r="I11" s="171">
        <v>2569</v>
      </c>
      <c r="J11" s="171">
        <v>1333</v>
      </c>
      <c r="K11" s="831">
        <v>1641</v>
      </c>
      <c r="L11" s="173">
        <f>C11/B11*100</f>
        <v>110.08440342127237</v>
      </c>
    </row>
    <row r="12" spans="1:12" s="1" customFormat="1" ht="88.9" hidden="1" customHeight="1">
      <c r="A12" s="40">
        <v>2017</v>
      </c>
      <c r="B12" s="215">
        <v>89874</v>
      </c>
      <c r="C12" s="171">
        <f>SUM(D12,H12:K12)</f>
        <v>100786</v>
      </c>
      <c r="D12" s="201">
        <v>50429</v>
      </c>
      <c r="E12" s="172">
        <v>28090</v>
      </c>
      <c r="F12" s="201">
        <v>22339</v>
      </c>
      <c r="G12" s="201"/>
      <c r="H12" s="171">
        <v>44766</v>
      </c>
      <c r="I12" s="171">
        <v>2584</v>
      </c>
      <c r="J12" s="171">
        <v>1350</v>
      </c>
      <c r="K12" s="831">
        <v>1657</v>
      </c>
      <c r="L12" s="173">
        <f>C12/B12*100</f>
        <v>112.14144246389391</v>
      </c>
    </row>
    <row r="13" spans="1:12" s="9" customFormat="1" ht="88.9" hidden="1" customHeight="1">
      <c r="A13" s="40">
        <v>2018</v>
      </c>
      <c r="B13" s="215">
        <v>90664</v>
      </c>
      <c r="C13" s="171">
        <f t="shared" ref="C13:C18" si="0">SUM(D13,H13:K13)</f>
        <v>103776</v>
      </c>
      <c r="D13" s="201">
        <v>51406</v>
      </c>
      <c r="E13" s="172">
        <v>28145</v>
      </c>
      <c r="F13" s="201">
        <v>23261</v>
      </c>
      <c r="G13" s="201"/>
      <c r="H13" s="171">
        <v>46480</v>
      </c>
      <c r="I13" s="171">
        <v>2760</v>
      </c>
      <c r="J13" s="171">
        <v>1443</v>
      </c>
      <c r="K13" s="831">
        <v>1687</v>
      </c>
      <c r="L13" s="173">
        <f t="shared" ref="L13:L18" si="1">C13/B13*100</f>
        <v>114.46219006441365</v>
      </c>
    </row>
    <row r="14" spans="1:12" s="9" customFormat="1" ht="56.25" customHeight="1">
      <c r="A14" s="200">
        <v>2019</v>
      </c>
      <c r="B14" s="215">
        <v>93336</v>
      </c>
      <c r="C14" s="171">
        <f t="shared" si="0"/>
        <v>108463</v>
      </c>
      <c r="D14" s="201">
        <v>52164</v>
      </c>
      <c r="E14" s="172">
        <v>28356</v>
      </c>
      <c r="F14" s="201">
        <v>23808</v>
      </c>
      <c r="G14" s="201"/>
      <c r="H14" s="171">
        <v>50175</v>
      </c>
      <c r="I14" s="171">
        <v>2919</v>
      </c>
      <c r="J14" s="171">
        <v>1470</v>
      </c>
      <c r="K14" s="831">
        <v>1735</v>
      </c>
      <c r="L14" s="173">
        <f t="shared" si="1"/>
        <v>116.20703694180166</v>
      </c>
    </row>
    <row r="15" spans="1:12" s="9" customFormat="1" ht="56.25" customHeight="1">
      <c r="A15" s="200">
        <v>2020</v>
      </c>
      <c r="B15" s="215">
        <v>98032</v>
      </c>
      <c r="C15" s="171">
        <f t="shared" si="0"/>
        <v>110289</v>
      </c>
      <c r="D15" s="201">
        <v>52259</v>
      </c>
      <c r="E15" s="172">
        <v>28401</v>
      </c>
      <c r="F15" s="201">
        <v>23858</v>
      </c>
      <c r="G15" s="201"/>
      <c r="H15" s="171">
        <v>51631</v>
      </c>
      <c r="I15" s="171">
        <v>3161</v>
      </c>
      <c r="J15" s="171">
        <v>1465</v>
      </c>
      <c r="K15" s="831">
        <v>1773</v>
      </c>
      <c r="L15" s="173">
        <f t="shared" si="1"/>
        <v>112.50306022523257</v>
      </c>
    </row>
    <row r="16" spans="1:12" s="9" customFormat="1" ht="56.25" customHeight="1">
      <c r="A16" s="200">
        <v>2021</v>
      </c>
      <c r="B16" s="215">
        <v>99105</v>
      </c>
      <c r="C16" s="171">
        <f t="shared" si="0"/>
        <v>112624</v>
      </c>
      <c r="D16" s="201">
        <v>52990</v>
      </c>
      <c r="E16" s="172">
        <v>28739</v>
      </c>
      <c r="F16" s="201">
        <v>24251</v>
      </c>
      <c r="G16" s="201"/>
      <c r="H16" s="171">
        <v>53159</v>
      </c>
      <c r="I16" s="171">
        <v>3212</v>
      </c>
      <c r="J16" s="171">
        <v>1467</v>
      </c>
      <c r="K16" s="831">
        <v>1796</v>
      </c>
      <c r="L16" s="173">
        <f t="shared" si="1"/>
        <v>113.64108773523031</v>
      </c>
    </row>
    <row r="17" spans="1:12" s="9" customFormat="1" ht="56.25" customHeight="1">
      <c r="A17" s="200">
        <v>2022</v>
      </c>
      <c r="B17" s="215">
        <v>97663</v>
      </c>
      <c r="C17" s="171">
        <f t="shared" si="0"/>
        <v>113544</v>
      </c>
      <c r="D17" s="201">
        <v>53436</v>
      </c>
      <c r="E17" s="172">
        <v>28931</v>
      </c>
      <c r="F17" s="201">
        <v>24505</v>
      </c>
      <c r="G17" s="201"/>
      <c r="H17" s="171">
        <v>53542</v>
      </c>
      <c r="I17" s="171">
        <v>3261</v>
      </c>
      <c r="J17" s="171">
        <v>1486</v>
      </c>
      <c r="K17" s="831">
        <v>1819</v>
      </c>
      <c r="L17" s="173">
        <f t="shared" si="1"/>
        <v>116.26102003829494</v>
      </c>
    </row>
    <row r="18" spans="1:12" s="1" customFormat="1" ht="56.25" customHeight="1">
      <c r="A18" s="40">
        <v>2023</v>
      </c>
      <c r="B18" s="215">
        <v>98918</v>
      </c>
      <c r="C18" s="171">
        <f t="shared" si="0"/>
        <v>112855</v>
      </c>
      <c r="D18" s="201">
        <v>51483</v>
      </c>
      <c r="E18" s="172">
        <v>27848</v>
      </c>
      <c r="F18" s="201">
        <v>23635</v>
      </c>
      <c r="G18" s="201"/>
      <c r="H18" s="171">
        <v>54786</v>
      </c>
      <c r="I18" s="171">
        <v>3281</v>
      </c>
      <c r="J18" s="171">
        <v>1480</v>
      </c>
      <c r="K18" s="831">
        <v>1825</v>
      </c>
      <c r="L18" s="173">
        <f t="shared" si="1"/>
        <v>114.08944782547161</v>
      </c>
    </row>
    <row r="19" spans="1:12" s="9" customFormat="1" ht="56.25" customHeight="1" thickBot="1">
      <c r="A19" s="41" t="s">
        <v>384</v>
      </c>
      <c r="B19" s="300">
        <v>98987</v>
      </c>
      <c r="C19" s="441">
        <v>109354</v>
      </c>
      <c r="D19" s="442">
        <v>46686</v>
      </c>
      <c r="E19" s="442">
        <v>22336</v>
      </c>
      <c r="F19" s="442">
        <v>21265</v>
      </c>
      <c r="G19" s="442">
        <v>3085</v>
      </c>
      <c r="H19" s="442">
        <v>56056</v>
      </c>
      <c r="I19" s="442">
        <v>3289</v>
      </c>
      <c r="J19" s="442">
        <v>1485</v>
      </c>
      <c r="K19" s="443">
        <v>1838</v>
      </c>
      <c r="L19" s="216">
        <f>C19/B19*100</f>
        <v>110.47309242627821</v>
      </c>
    </row>
    <row r="20" spans="1:12" s="455" customFormat="1" ht="17.100000000000001" customHeight="1">
      <c r="A20" s="877" t="s">
        <v>385</v>
      </c>
      <c r="B20" s="877"/>
      <c r="C20" s="877"/>
      <c r="D20" s="877"/>
      <c r="E20" s="877"/>
      <c r="F20" s="877"/>
      <c r="G20" s="877"/>
      <c r="H20" s="877"/>
      <c r="I20" s="877"/>
      <c r="J20" s="877"/>
      <c r="K20" s="877"/>
      <c r="L20" s="877"/>
    </row>
    <row r="21" spans="1:12" s="402" customFormat="1" ht="15" customHeight="1">
      <c r="A21" s="871" t="s">
        <v>386</v>
      </c>
      <c r="B21" s="871"/>
      <c r="C21" s="871"/>
      <c r="D21" s="871"/>
      <c r="E21" s="871"/>
      <c r="F21" s="871"/>
      <c r="G21" s="871"/>
      <c r="H21" s="871"/>
      <c r="I21" s="871"/>
      <c r="J21" s="871"/>
      <c r="K21" s="871"/>
      <c r="L21" s="871"/>
    </row>
    <row r="22" spans="1:12" s="402" customFormat="1" ht="15" customHeight="1">
      <c r="A22" s="871" t="s">
        <v>387</v>
      </c>
      <c r="B22" s="871"/>
      <c r="C22" s="871"/>
      <c r="D22" s="871"/>
      <c r="E22" s="871"/>
      <c r="F22" s="871"/>
      <c r="G22" s="871"/>
      <c r="H22" s="871"/>
      <c r="I22" s="871"/>
      <c r="J22" s="871"/>
      <c r="K22" s="871"/>
      <c r="L22" s="871"/>
    </row>
    <row r="23" spans="1:12" s="456" customFormat="1" ht="15" customHeight="1">
      <c r="A23" s="872" t="s">
        <v>882</v>
      </c>
      <c r="B23" s="872"/>
      <c r="C23" s="872"/>
      <c r="D23" s="872"/>
      <c r="E23" s="872"/>
      <c r="F23" s="872"/>
      <c r="G23" s="872"/>
      <c r="H23" s="872"/>
      <c r="I23" s="872"/>
      <c r="J23" s="872"/>
      <c r="K23" s="872"/>
      <c r="L23" s="872"/>
    </row>
    <row r="24" spans="1:12" s="458" customFormat="1" ht="15" customHeight="1">
      <c r="A24" s="875" t="s">
        <v>388</v>
      </c>
      <c r="B24" s="875"/>
      <c r="C24" s="875"/>
      <c r="D24" s="875"/>
      <c r="E24" s="875"/>
      <c r="F24" s="875"/>
      <c r="G24" s="875"/>
      <c r="H24" s="875"/>
      <c r="I24" s="875"/>
      <c r="J24" s="875"/>
      <c r="K24" s="875"/>
      <c r="L24" s="457"/>
    </row>
    <row r="34" ht="21" customHeight="1"/>
  </sheetData>
  <mergeCells count="18">
    <mergeCell ref="I6:I7"/>
    <mergeCell ref="A21:L21"/>
    <mergeCell ref="A22:L22"/>
    <mergeCell ref="A23:L23"/>
    <mergeCell ref="A2:L2"/>
    <mergeCell ref="J4:L4"/>
    <mergeCell ref="A24:K24"/>
    <mergeCell ref="A3:L3"/>
    <mergeCell ref="A20:L20"/>
    <mergeCell ref="C5:K5"/>
    <mergeCell ref="A5:A6"/>
    <mergeCell ref="A9:A10"/>
    <mergeCell ref="D6:G6"/>
    <mergeCell ref="G7:G8"/>
    <mergeCell ref="J6:J7"/>
    <mergeCell ref="B5:B6"/>
    <mergeCell ref="F7:F8"/>
    <mergeCell ref="E7:E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03" pageOrder="overThenDown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45"/>
  <sheetViews>
    <sheetView showGridLines="0" view="pageBreakPreview" zoomScaleSheetLayoutView="100" workbookViewId="0">
      <selection activeCell="D6" sqref="D6"/>
    </sheetView>
  </sheetViews>
  <sheetFormatPr defaultColWidth="8.88671875" defaultRowHeight="13.5"/>
  <cols>
    <col min="1" max="1" width="11.33203125" style="3" customWidth="1"/>
    <col min="2" max="5" width="17.33203125" style="3" customWidth="1"/>
    <col min="6" max="7" width="8.88671875" style="3"/>
    <col min="8" max="8" width="8.88671875" style="3" customWidth="1"/>
    <col min="9" max="16384" width="8.88671875" style="3"/>
  </cols>
  <sheetData>
    <row r="1" spans="1:5" ht="12.95" customHeight="1">
      <c r="A1" s="93"/>
      <c r="B1" s="93"/>
      <c r="C1" s="93"/>
      <c r="D1" s="93"/>
      <c r="E1" s="93"/>
    </row>
    <row r="2" spans="1:5" ht="30" customHeight="1">
      <c r="A2" s="873" t="s">
        <v>389</v>
      </c>
      <c r="B2" s="873"/>
      <c r="C2" s="873"/>
      <c r="D2" s="873"/>
      <c r="E2" s="873"/>
    </row>
    <row r="3" spans="1:5" s="27" customFormat="1" ht="24.95" customHeight="1">
      <c r="A3" s="876" t="s">
        <v>170</v>
      </c>
      <c r="B3" s="876"/>
      <c r="C3" s="876"/>
      <c r="D3" s="876"/>
      <c r="E3" s="876"/>
    </row>
    <row r="4" spans="1:5" s="18" customFormat="1" ht="18" customHeight="1" thickBot="1">
      <c r="A4" s="459" t="s">
        <v>390</v>
      </c>
      <c r="B4" s="104"/>
      <c r="C4" s="104"/>
      <c r="D4" s="899" t="s">
        <v>335</v>
      </c>
      <c r="E4" s="899"/>
    </row>
    <row r="5" spans="1:5" s="5" customFormat="1" ht="24.95" customHeight="1">
      <c r="A5" s="902" t="s">
        <v>367</v>
      </c>
      <c r="B5" s="105" t="s">
        <v>391</v>
      </c>
      <c r="C5" s="105" t="s">
        <v>392</v>
      </c>
      <c r="D5" s="105" t="s">
        <v>393</v>
      </c>
      <c r="E5" s="830" t="s">
        <v>394</v>
      </c>
    </row>
    <row r="6" spans="1:5" s="466" customFormat="1" ht="20.100000000000001" customHeight="1">
      <c r="A6" s="903"/>
      <c r="B6" s="464"/>
      <c r="C6" s="464" t="s">
        <v>395</v>
      </c>
      <c r="D6" s="464" t="s">
        <v>396</v>
      </c>
      <c r="E6" s="465" t="s">
        <v>396</v>
      </c>
    </row>
    <row r="7" spans="1:5" s="187" customFormat="1" ht="12" customHeight="1">
      <c r="A7" s="444"/>
      <c r="B7" s="460"/>
      <c r="C7" s="460"/>
      <c r="D7" s="460"/>
      <c r="E7" s="461" t="s">
        <v>169</v>
      </c>
    </row>
    <row r="8" spans="1:5" s="187" customFormat="1" ht="15.75" customHeight="1">
      <c r="A8" s="462"/>
      <c r="B8" s="790" t="s">
        <v>833</v>
      </c>
      <c r="C8" s="460" t="s">
        <v>151</v>
      </c>
      <c r="D8" s="460" t="s">
        <v>154</v>
      </c>
      <c r="E8" s="461" t="s">
        <v>159</v>
      </c>
    </row>
    <row r="9" spans="1:5" s="463" customFormat="1" ht="15.75" customHeight="1">
      <c r="A9" s="904" t="s">
        <v>99</v>
      </c>
      <c r="B9" s="460"/>
      <c r="C9" s="460" t="s">
        <v>152</v>
      </c>
      <c r="D9" s="460" t="s">
        <v>155</v>
      </c>
      <c r="E9" s="461" t="s">
        <v>160</v>
      </c>
    </row>
    <row r="10" spans="1:5" s="463" customFormat="1" ht="15.75" customHeight="1" thickBot="1">
      <c r="A10" s="905"/>
      <c r="B10" s="471"/>
      <c r="C10" s="471" t="s">
        <v>153</v>
      </c>
      <c r="D10" s="471" t="s">
        <v>156</v>
      </c>
      <c r="E10" s="472" t="s">
        <v>158</v>
      </c>
    </row>
    <row r="11" spans="1:5" s="5" customFormat="1" ht="29.25" hidden="1" customHeight="1">
      <c r="A11" s="72">
        <v>2016</v>
      </c>
      <c r="B11" s="174">
        <v>77779</v>
      </c>
      <c r="C11" s="175">
        <v>66768</v>
      </c>
      <c r="D11" s="172">
        <v>54512</v>
      </c>
      <c r="E11" s="172">
        <v>3062</v>
      </c>
    </row>
    <row r="12" spans="1:5" s="5" customFormat="1" ht="29.25" hidden="1" customHeight="1">
      <c r="A12" s="72">
        <v>2017</v>
      </c>
      <c r="B12" s="217">
        <v>79769</v>
      </c>
      <c r="C12" s="217">
        <v>69138</v>
      </c>
      <c r="D12" s="201">
        <v>55925</v>
      </c>
      <c r="E12" s="201">
        <v>3205</v>
      </c>
    </row>
    <row r="13" spans="1:5" s="5" customFormat="1" ht="29.25" hidden="1" customHeight="1">
      <c r="A13" s="72">
        <v>2018</v>
      </c>
      <c r="B13" s="217">
        <v>81928</v>
      </c>
      <c r="C13" s="302">
        <v>69852</v>
      </c>
      <c r="D13" s="201">
        <v>56483</v>
      </c>
      <c r="E13" s="201">
        <v>3178</v>
      </c>
    </row>
    <row r="14" spans="1:5" s="5" customFormat="1" ht="29.25" customHeight="1">
      <c r="A14" s="72">
        <v>2019</v>
      </c>
      <c r="B14" s="217">
        <v>85780</v>
      </c>
      <c r="C14" s="302">
        <v>73199</v>
      </c>
      <c r="D14" s="201">
        <v>59578</v>
      </c>
      <c r="E14" s="201">
        <v>3226</v>
      </c>
    </row>
    <row r="15" spans="1:5" s="5" customFormat="1" ht="29.25" customHeight="1">
      <c r="A15" s="72">
        <v>2020</v>
      </c>
      <c r="B15" s="217">
        <v>87579</v>
      </c>
      <c r="C15" s="302">
        <v>75013</v>
      </c>
      <c r="D15" s="201">
        <v>61499</v>
      </c>
      <c r="E15" s="201">
        <v>3272</v>
      </c>
    </row>
    <row r="16" spans="1:5" s="5" customFormat="1" ht="29.25" customHeight="1">
      <c r="A16" s="72">
        <v>2021</v>
      </c>
      <c r="B16" s="217">
        <v>89259</v>
      </c>
      <c r="C16" s="302">
        <v>76991</v>
      </c>
      <c r="D16" s="201">
        <v>63736</v>
      </c>
      <c r="E16" s="201">
        <v>3163</v>
      </c>
    </row>
    <row r="17" spans="1:5" s="5" customFormat="1" ht="29.25" customHeight="1">
      <c r="A17" s="72">
        <v>2022</v>
      </c>
      <c r="B17" s="217">
        <v>89894</v>
      </c>
      <c r="C17" s="302">
        <v>77711</v>
      </c>
      <c r="D17" s="201">
        <v>64533</v>
      </c>
      <c r="E17" s="201">
        <v>3237</v>
      </c>
    </row>
    <row r="18" spans="1:5" s="5" customFormat="1" ht="29.25" customHeight="1">
      <c r="A18" s="72">
        <v>2023</v>
      </c>
      <c r="B18" s="215">
        <v>91183</v>
      </c>
      <c r="C18" s="474">
        <f>SUM(D18:E18,B32)</f>
        <v>78297</v>
      </c>
      <c r="D18" s="474">
        <v>65017</v>
      </c>
      <c r="E18" s="474">
        <v>3339</v>
      </c>
    </row>
    <row r="19" spans="1:5" s="159" customFormat="1" ht="29.25" customHeight="1" thickBot="1">
      <c r="A19" s="73">
        <v>2024</v>
      </c>
      <c r="B19" s="467">
        <v>92596</v>
      </c>
      <c r="C19" s="304">
        <v>80097</v>
      </c>
      <c r="D19" s="304">
        <v>66695</v>
      </c>
      <c r="E19" s="304">
        <v>3389</v>
      </c>
    </row>
    <row r="20" spans="1:5" s="5" customFormat="1" ht="17.25" thickBot="1">
      <c r="A20" s="74"/>
      <c r="B20" s="75"/>
      <c r="C20" s="75"/>
      <c r="D20" s="76"/>
      <c r="E20" s="76"/>
    </row>
    <row r="21" spans="1:5" s="5" customFormat="1" ht="24.95" customHeight="1">
      <c r="A21" s="902" t="s">
        <v>367</v>
      </c>
      <c r="B21" s="427" t="s">
        <v>397</v>
      </c>
      <c r="C21" s="105" t="s">
        <v>398</v>
      </c>
      <c r="D21" s="105" t="s">
        <v>399</v>
      </c>
      <c r="E21" s="427" t="s">
        <v>400</v>
      </c>
    </row>
    <row r="22" spans="1:5" s="466" customFormat="1" ht="22.5" customHeight="1">
      <c r="A22" s="903"/>
      <c r="B22" s="465" t="s">
        <v>401</v>
      </c>
      <c r="C22" s="464" t="s">
        <v>150</v>
      </c>
      <c r="D22" s="464" t="s">
        <v>92</v>
      </c>
      <c r="E22" s="465" t="s">
        <v>402</v>
      </c>
    </row>
    <row r="23" spans="1:5" s="5" customFormat="1" ht="15" customHeight="1">
      <c r="A23" s="106"/>
      <c r="B23" s="461" t="s">
        <v>157</v>
      </c>
      <c r="C23" s="790" t="s">
        <v>91</v>
      </c>
      <c r="D23" s="790" t="s">
        <v>163</v>
      </c>
      <c r="E23" s="461" t="s">
        <v>166</v>
      </c>
    </row>
    <row r="24" spans="1:5" s="5" customFormat="1" ht="15" customHeight="1">
      <c r="A24" s="904" t="s">
        <v>171</v>
      </c>
      <c r="B24" s="461" t="s">
        <v>161</v>
      </c>
      <c r="C24" s="790" t="s">
        <v>834</v>
      </c>
      <c r="D24" s="790" t="s">
        <v>164</v>
      </c>
      <c r="E24" s="461" t="s">
        <v>167</v>
      </c>
    </row>
    <row r="25" spans="1:5" s="5" customFormat="1" ht="15" customHeight="1" thickBot="1">
      <c r="A25" s="905"/>
      <c r="B25" s="472" t="s">
        <v>162</v>
      </c>
      <c r="C25" s="791"/>
      <c r="D25" s="791" t="s">
        <v>165</v>
      </c>
      <c r="E25" s="472" t="s">
        <v>165</v>
      </c>
    </row>
    <row r="26" spans="1:5" s="5" customFormat="1" ht="29.25" hidden="1" customHeight="1">
      <c r="A26" s="72">
        <v>2016</v>
      </c>
      <c r="B26" s="172">
        <v>9194</v>
      </c>
      <c r="C26" s="263">
        <v>88622</v>
      </c>
      <c r="D26" s="172">
        <v>47339</v>
      </c>
      <c r="E26" s="176">
        <f>(D26/C26)*100</f>
        <v>53.416758818352108</v>
      </c>
    </row>
    <row r="27" spans="1:5" s="5" customFormat="1" ht="29.25" hidden="1" customHeight="1">
      <c r="A27" s="72">
        <v>2017</v>
      </c>
      <c r="B27" s="201">
        <v>10008</v>
      </c>
      <c r="C27" s="215">
        <v>89874</v>
      </c>
      <c r="D27" s="201">
        <v>48445</v>
      </c>
      <c r="E27" s="240">
        <f t="shared" ref="E27:E31" si="0">(D27/C27)*100</f>
        <v>53.903242317021608</v>
      </c>
    </row>
    <row r="28" spans="1:5" s="5" customFormat="1" ht="29.25" hidden="1" customHeight="1">
      <c r="A28" s="72">
        <v>2018</v>
      </c>
      <c r="B28" s="215">
        <v>10191</v>
      </c>
      <c r="C28" s="201">
        <v>90664</v>
      </c>
      <c r="D28" s="201">
        <v>48817</v>
      </c>
      <c r="E28" s="240">
        <f t="shared" si="0"/>
        <v>53.843863054795726</v>
      </c>
    </row>
    <row r="29" spans="1:5" s="5" customFormat="1" ht="29.25" customHeight="1">
      <c r="A29" s="72">
        <v>2019</v>
      </c>
      <c r="B29" s="215">
        <v>10395</v>
      </c>
      <c r="C29" s="201">
        <v>92093</v>
      </c>
      <c r="D29" s="201">
        <v>51236</v>
      </c>
      <c r="E29" s="240">
        <f t="shared" si="0"/>
        <v>55.635064554309231</v>
      </c>
    </row>
    <row r="30" spans="1:5" s="5" customFormat="1" ht="29.25" customHeight="1">
      <c r="A30" s="72">
        <v>2020</v>
      </c>
      <c r="B30" s="215">
        <v>10242</v>
      </c>
      <c r="C30" s="201">
        <v>98032</v>
      </c>
      <c r="D30" s="201">
        <v>53077</v>
      </c>
      <c r="E30" s="240">
        <f t="shared" si="0"/>
        <v>54.14252488983189</v>
      </c>
    </row>
    <row r="31" spans="1:5" s="5" customFormat="1" ht="29.25" customHeight="1">
      <c r="A31" s="72">
        <v>2021</v>
      </c>
      <c r="B31" s="215">
        <v>10092</v>
      </c>
      <c r="C31" s="201">
        <v>99105</v>
      </c>
      <c r="D31" s="201">
        <v>55057</v>
      </c>
      <c r="E31" s="240">
        <f t="shared" si="0"/>
        <v>55.554210181121036</v>
      </c>
    </row>
    <row r="32" spans="1:5" s="5" customFormat="1" ht="29.25" customHeight="1">
      <c r="A32" s="72">
        <v>2022</v>
      </c>
      <c r="B32" s="215">
        <v>9941</v>
      </c>
      <c r="C32" s="201">
        <v>97663</v>
      </c>
      <c r="D32" s="201">
        <v>55689</v>
      </c>
      <c r="E32" s="240">
        <v>57.021594667376597</v>
      </c>
    </row>
    <row r="33" spans="1:5" s="5" customFormat="1" ht="29.25" customHeight="1">
      <c r="A33" s="72">
        <v>2023</v>
      </c>
      <c r="B33" s="215">
        <v>10182</v>
      </c>
      <c r="C33" s="201">
        <v>98918</v>
      </c>
      <c r="D33" s="201">
        <v>56126</v>
      </c>
      <c r="E33" s="240">
        <f>D33/C33*100</f>
        <v>56.739925999312554</v>
      </c>
    </row>
    <row r="34" spans="1:5" s="5" customFormat="1" ht="29.25" customHeight="1" thickBot="1">
      <c r="A34" s="73">
        <v>2024</v>
      </c>
      <c r="B34" s="305">
        <v>10013</v>
      </c>
      <c r="C34" s="303">
        <v>98987</v>
      </c>
      <c r="D34" s="304">
        <v>57442</v>
      </c>
      <c r="E34" s="218">
        <f>D34/C34*100</f>
        <v>58.029842302524571</v>
      </c>
    </row>
    <row r="35" spans="1:5" ht="17.100000000000001" customHeight="1">
      <c r="A35" s="900" t="s">
        <v>403</v>
      </c>
      <c r="B35" s="900"/>
      <c r="C35" s="900"/>
      <c r="D35" s="900"/>
      <c r="E35" s="900"/>
    </row>
    <row r="36" spans="1:5" ht="15" customHeight="1">
      <c r="A36" s="901" t="s">
        <v>404</v>
      </c>
      <c r="B36" s="901"/>
      <c r="C36" s="901"/>
      <c r="D36" s="901"/>
      <c r="E36" s="901"/>
    </row>
    <row r="37" spans="1:5" ht="15" customHeight="1">
      <c r="A37" s="901" t="s">
        <v>405</v>
      </c>
      <c r="B37" s="901"/>
      <c r="C37" s="901"/>
      <c r="D37" s="901"/>
      <c r="E37" s="901"/>
    </row>
    <row r="38" spans="1:5" ht="15" customHeight="1">
      <c r="A38" s="901" t="s">
        <v>406</v>
      </c>
      <c r="B38" s="901"/>
      <c r="C38" s="901"/>
      <c r="D38" s="901"/>
      <c r="E38" s="901"/>
    </row>
    <row r="39" spans="1:5" ht="15" customHeight="1">
      <c r="A39" s="901" t="s">
        <v>407</v>
      </c>
      <c r="B39" s="901"/>
      <c r="C39" s="901"/>
      <c r="D39" s="901"/>
      <c r="E39" s="901"/>
    </row>
    <row r="40" spans="1:5" ht="15" customHeight="1">
      <c r="A40" s="901" t="s">
        <v>408</v>
      </c>
      <c r="B40" s="901"/>
      <c r="C40" s="901"/>
      <c r="D40" s="901"/>
      <c r="E40" s="901"/>
    </row>
    <row r="41" spans="1:5" ht="15" customHeight="1">
      <c r="A41" s="901" t="s">
        <v>409</v>
      </c>
      <c r="B41" s="901"/>
      <c r="C41" s="901"/>
      <c r="D41" s="901"/>
      <c r="E41" s="901"/>
    </row>
    <row r="42" spans="1:5" ht="15" customHeight="1">
      <c r="A42" s="901" t="s">
        <v>410</v>
      </c>
      <c r="B42" s="901"/>
      <c r="C42" s="901"/>
      <c r="D42" s="901"/>
      <c r="E42" s="901"/>
    </row>
    <row r="43" spans="1:5" ht="15" customHeight="1">
      <c r="A43" s="906" t="s">
        <v>411</v>
      </c>
      <c r="B43" s="906"/>
      <c r="C43" s="906"/>
      <c r="D43" s="906"/>
      <c r="E43" s="906"/>
    </row>
    <row r="44" spans="1:5" ht="16.5">
      <c r="A44" s="93"/>
      <c r="B44" s="93"/>
      <c r="C44" s="93"/>
      <c r="D44" s="93"/>
      <c r="E44" s="93"/>
    </row>
    <row r="45" spans="1:5">
      <c r="A45" s="16"/>
      <c r="B45" s="16"/>
      <c r="C45" s="16"/>
      <c r="D45" s="16"/>
      <c r="E45" s="16"/>
    </row>
  </sheetData>
  <mergeCells count="16">
    <mergeCell ref="A42:E42"/>
    <mergeCell ref="A43:E43"/>
    <mergeCell ref="A37:E37"/>
    <mergeCell ref="A38:E38"/>
    <mergeCell ref="A39:E39"/>
    <mergeCell ref="A40:E40"/>
    <mergeCell ref="A41:E41"/>
    <mergeCell ref="A2:E2"/>
    <mergeCell ref="A3:E3"/>
    <mergeCell ref="D4:E4"/>
    <mergeCell ref="A35:E35"/>
    <mergeCell ref="A36:E36"/>
    <mergeCell ref="A5:A6"/>
    <mergeCell ref="A9:A10"/>
    <mergeCell ref="A21:A22"/>
    <mergeCell ref="A24:A2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03" pageOrder="overThenDown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8"/>
  <sheetViews>
    <sheetView view="pageBreakPreview" zoomScaleSheetLayoutView="100" workbookViewId="0">
      <selection activeCell="I19" sqref="I19"/>
    </sheetView>
  </sheetViews>
  <sheetFormatPr defaultColWidth="8.88671875" defaultRowHeight="13.5"/>
  <cols>
    <col min="1" max="1" width="9.6640625" style="3" customWidth="1"/>
    <col min="2" max="2" width="6.88671875" style="3" customWidth="1"/>
    <col min="3" max="3" width="6.5546875" style="3" customWidth="1"/>
    <col min="4" max="7" width="6.77734375" style="3" customWidth="1"/>
    <col min="8" max="8" width="6.5546875" style="3" customWidth="1"/>
    <col min="9" max="9" width="6.77734375" style="3" customWidth="1"/>
    <col min="10" max="12" width="6.6640625" style="3" customWidth="1"/>
    <col min="13" max="18" width="4.44140625" style="3" customWidth="1"/>
    <col min="19" max="16384" width="8.88671875" style="3"/>
  </cols>
  <sheetData>
    <row r="1" spans="1:12" ht="12.9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30" customHeight="1">
      <c r="A2" s="873" t="s">
        <v>412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</row>
    <row r="3" spans="1:12" s="26" customFormat="1" ht="24.95" customHeight="1">
      <c r="A3" s="876" t="s">
        <v>172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</row>
    <row r="4" spans="1:12" s="18" customFormat="1" ht="18" customHeight="1" thickBot="1">
      <c r="A4" s="910" t="s">
        <v>413</v>
      </c>
      <c r="B4" s="910"/>
      <c r="C4" s="910"/>
      <c r="D4" s="99"/>
      <c r="E4" s="99"/>
      <c r="F4" s="99"/>
      <c r="G4" s="99"/>
      <c r="H4" s="99"/>
      <c r="I4" s="99"/>
      <c r="J4" s="99"/>
      <c r="K4" s="426"/>
      <c r="L4" s="426" t="s">
        <v>218</v>
      </c>
    </row>
    <row r="5" spans="1:12" ht="39.950000000000003" customHeight="1" thickBot="1">
      <c r="A5" s="478" t="s">
        <v>414</v>
      </c>
      <c r="B5" s="479" t="s">
        <v>415</v>
      </c>
      <c r="C5" s="480" t="s">
        <v>416</v>
      </c>
      <c r="D5" s="480" t="s">
        <v>417</v>
      </c>
      <c r="E5" s="480" t="s">
        <v>418</v>
      </c>
      <c r="F5" s="480" t="s">
        <v>419</v>
      </c>
      <c r="G5" s="479" t="s">
        <v>420</v>
      </c>
      <c r="H5" s="481" t="s">
        <v>421</v>
      </c>
      <c r="I5" s="482" t="s">
        <v>422</v>
      </c>
      <c r="J5" s="482" t="s">
        <v>423</v>
      </c>
      <c r="K5" s="482" t="s">
        <v>424</v>
      </c>
      <c r="L5" s="483" t="s">
        <v>430</v>
      </c>
    </row>
    <row r="6" spans="1:12" ht="25.5" hidden="1" customHeight="1">
      <c r="A6" s="77">
        <v>2016</v>
      </c>
      <c r="B6" s="202">
        <v>77779</v>
      </c>
      <c r="C6" s="199">
        <v>12880</v>
      </c>
      <c r="D6" s="199">
        <v>13913</v>
      </c>
      <c r="E6" s="199">
        <v>30154</v>
      </c>
      <c r="F6" s="199">
        <v>6897</v>
      </c>
      <c r="G6" s="199">
        <v>8458</v>
      </c>
      <c r="H6" s="199">
        <v>207</v>
      </c>
      <c r="I6" s="199">
        <v>383</v>
      </c>
      <c r="J6" s="199">
        <v>716</v>
      </c>
      <c r="K6" s="199">
        <v>420</v>
      </c>
      <c r="L6" s="199">
        <v>420</v>
      </c>
    </row>
    <row r="7" spans="1:12" ht="25.5" hidden="1" customHeight="1">
      <c r="A7" s="77">
        <v>2017</v>
      </c>
      <c r="B7" s="220">
        <v>79769</v>
      </c>
      <c r="C7" s="219">
        <v>12673</v>
      </c>
      <c r="D7" s="219">
        <v>13893</v>
      </c>
      <c r="E7" s="219">
        <v>30149</v>
      </c>
      <c r="F7" s="219">
        <v>6913</v>
      </c>
      <c r="G7" s="219">
        <v>8335</v>
      </c>
      <c r="H7" s="219">
        <v>201</v>
      </c>
      <c r="I7" s="219">
        <v>386</v>
      </c>
      <c r="J7" s="219">
        <v>718</v>
      </c>
      <c r="K7" s="219">
        <v>419</v>
      </c>
      <c r="L7" s="219">
        <v>419</v>
      </c>
    </row>
    <row r="8" spans="1:12" ht="25.5" hidden="1" customHeight="1">
      <c r="A8" s="77">
        <v>2018</v>
      </c>
      <c r="B8" s="220">
        <v>81928</v>
      </c>
      <c r="C8" s="219">
        <v>12445</v>
      </c>
      <c r="D8" s="219">
        <v>13838</v>
      </c>
      <c r="E8" s="219">
        <v>30095</v>
      </c>
      <c r="F8" s="219">
        <v>6895</v>
      </c>
      <c r="G8" s="219">
        <v>8316</v>
      </c>
      <c r="H8" s="219">
        <v>201</v>
      </c>
      <c r="I8" s="219">
        <v>386</v>
      </c>
      <c r="J8" s="219">
        <v>716</v>
      </c>
      <c r="K8" s="219">
        <v>418</v>
      </c>
      <c r="L8" s="219">
        <v>1304</v>
      </c>
    </row>
    <row r="9" spans="1:12" ht="25.5" customHeight="1">
      <c r="A9" s="77">
        <v>2019</v>
      </c>
      <c r="B9" s="220">
        <v>85780</v>
      </c>
      <c r="C9" s="219">
        <v>12047</v>
      </c>
      <c r="D9" s="219">
        <v>13767</v>
      </c>
      <c r="E9" s="219">
        <v>30072</v>
      </c>
      <c r="F9" s="219">
        <v>6890</v>
      </c>
      <c r="G9" s="219">
        <v>8305</v>
      </c>
      <c r="H9" s="219">
        <v>201</v>
      </c>
      <c r="I9" s="219">
        <v>383</v>
      </c>
      <c r="J9" s="219">
        <v>716</v>
      </c>
      <c r="K9" s="219">
        <v>416</v>
      </c>
      <c r="L9" s="219">
        <v>1303</v>
      </c>
    </row>
    <row r="10" spans="1:12" ht="25.5" customHeight="1">
      <c r="A10" s="77">
        <v>2020</v>
      </c>
      <c r="B10" s="220">
        <v>87579</v>
      </c>
      <c r="C10" s="219">
        <v>11812</v>
      </c>
      <c r="D10" s="219">
        <v>13740</v>
      </c>
      <c r="E10" s="219">
        <v>30052</v>
      </c>
      <c r="F10" s="219">
        <v>6881</v>
      </c>
      <c r="G10" s="219">
        <v>8412</v>
      </c>
      <c r="H10" s="219">
        <v>201</v>
      </c>
      <c r="I10" s="219">
        <v>386</v>
      </c>
      <c r="J10" s="219">
        <v>713</v>
      </c>
      <c r="K10" s="219">
        <v>418</v>
      </c>
      <c r="L10" s="219">
        <v>1302</v>
      </c>
    </row>
    <row r="11" spans="1:12" ht="25.5" customHeight="1">
      <c r="A11" s="77">
        <v>2021</v>
      </c>
      <c r="B11" s="220">
        <v>89259</v>
      </c>
      <c r="C11" s="219">
        <v>11546</v>
      </c>
      <c r="D11" s="219">
        <v>13647</v>
      </c>
      <c r="E11" s="219">
        <v>30001</v>
      </c>
      <c r="F11" s="219">
        <v>6873</v>
      </c>
      <c r="G11" s="219">
        <v>8399</v>
      </c>
      <c r="H11" s="219">
        <v>199</v>
      </c>
      <c r="I11" s="219">
        <v>387</v>
      </c>
      <c r="J11" s="219">
        <v>712</v>
      </c>
      <c r="K11" s="219">
        <v>418</v>
      </c>
      <c r="L11" s="219">
        <v>1302</v>
      </c>
    </row>
    <row r="12" spans="1:12" ht="25.5" customHeight="1">
      <c r="A12" s="77">
        <v>2022</v>
      </c>
      <c r="B12" s="220">
        <v>89894</v>
      </c>
      <c r="C12" s="219">
        <v>11377</v>
      </c>
      <c r="D12" s="219">
        <v>13579</v>
      </c>
      <c r="E12" s="219">
        <v>29962</v>
      </c>
      <c r="F12" s="219">
        <v>6860</v>
      </c>
      <c r="G12" s="219">
        <v>8392</v>
      </c>
      <c r="H12" s="219">
        <v>199</v>
      </c>
      <c r="I12" s="219">
        <v>386</v>
      </c>
      <c r="J12" s="219">
        <v>713</v>
      </c>
      <c r="K12" s="219">
        <v>418</v>
      </c>
      <c r="L12" s="219">
        <v>1298</v>
      </c>
    </row>
    <row r="13" spans="1:12" s="12" customFormat="1" ht="25.5" customHeight="1">
      <c r="A13" s="77">
        <v>2023</v>
      </c>
      <c r="B13" s="220">
        <v>91183</v>
      </c>
      <c r="C13" s="219">
        <v>11597</v>
      </c>
      <c r="D13" s="219">
        <v>13439</v>
      </c>
      <c r="E13" s="219">
        <v>29741</v>
      </c>
      <c r="F13" s="219">
        <v>6732</v>
      </c>
      <c r="G13" s="219">
        <v>8308</v>
      </c>
      <c r="H13" s="219">
        <v>187</v>
      </c>
      <c r="I13" s="219">
        <v>374</v>
      </c>
      <c r="J13" s="219">
        <v>701</v>
      </c>
      <c r="K13" s="219">
        <v>405</v>
      </c>
      <c r="L13" s="219">
        <v>1294</v>
      </c>
    </row>
    <row r="14" spans="1:12" ht="25.5" hidden="1" customHeight="1">
      <c r="A14" s="440" t="s">
        <v>204</v>
      </c>
      <c r="B14" s="220">
        <v>29811</v>
      </c>
      <c r="C14" s="219">
        <v>11138</v>
      </c>
      <c r="D14" s="219">
        <v>4878</v>
      </c>
      <c r="E14" s="219">
        <v>4694</v>
      </c>
      <c r="F14" s="219">
        <v>2485</v>
      </c>
      <c r="G14" s="219">
        <v>1266</v>
      </c>
      <c r="H14" s="219">
        <v>174</v>
      </c>
      <c r="I14" s="219">
        <v>233</v>
      </c>
      <c r="J14" s="219">
        <v>292</v>
      </c>
      <c r="K14" s="219">
        <v>341</v>
      </c>
      <c r="L14" s="219">
        <v>373</v>
      </c>
    </row>
    <row r="15" spans="1:12" ht="25.5" hidden="1" customHeight="1">
      <c r="A15" s="78" t="s">
        <v>426</v>
      </c>
      <c r="B15" s="220">
        <v>54786</v>
      </c>
      <c r="C15" s="219">
        <v>43</v>
      </c>
      <c r="D15" s="219">
        <v>5949</v>
      </c>
      <c r="E15" s="219">
        <v>23771</v>
      </c>
      <c r="F15" s="219">
        <v>3922</v>
      </c>
      <c r="G15" s="219">
        <v>6936</v>
      </c>
      <c r="H15" s="219" t="s">
        <v>362</v>
      </c>
      <c r="I15" s="219">
        <v>130</v>
      </c>
      <c r="J15" s="219">
        <v>306</v>
      </c>
      <c r="K15" s="219" t="s">
        <v>362</v>
      </c>
      <c r="L15" s="219">
        <v>833</v>
      </c>
    </row>
    <row r="16" spans="1:12" ht="25.5" hidden="1" customHeight="1">
      <c r="A16" s="78" t="s">
        <v>427</v>
      </c>
      <c r="B16" s="220">
        <v>3281</v>
      </c>
      <c r="C16" s="219">
        <v>166</v>
      </c>
      <c r="D16" s="219">
        <v>1765</v>
      </c>
      <c r="E16" s="219">
        <v>429</v>
      </c>
      <c r="F16" s="219">
        <v>40</v>
      </c>
      <c r="G16" s="219">
        <v>6</v>
      </c>
      <c r="H16" s="219" t="s">
        <v>362</v>
      </c>
      <c r="I16" s="219" t="s">
        <v>362</v>
      </c>
      <c r="J16" s="219" t="s">
        <v>362</v>
      </c>
      <c r="K16" s="219" t="s">
        <v>362</v>
      </c>
      <c r="L16" s="219">
        <v>32</v>
      </c>
    </row>
    <row r="17" spans="1:12" ht="25.5" hidden="1" customHeight="1">
      <c r="A17" s="78" t="s">
        <v>428</v>
      </c>
      <c r="B17" s="220">
        <v>1480</v>
      </c>
      <c r="C17" s="219">
        <v>33</v>
      </c>
      <c r="D17" s="219">
        <v>485</v>
      </c>
      <c r="E17" s="219">
        <v>325</v>
      </c>
      <c r="F17" s="219">
        <v>89</v>
      </c>
      <c r="G17" s="219">
        <v>8</v>
      </c>
      <c r="H17" s="219" t="s">
        <v>362</v>
      </c>
      <c r="I17" s="219" t="s">
        <v>362</v>
      </c>
      <c r="J17" s="219">
        <v>83</v>
      </c>
      <c r="K17" s="219">
        <v>48</v>
      </c>
      <c r="L17" s="219">
        <v>21</v>
      </c>
    </row>
    <row r="18" spans="1:12" ht="25.5" hidden="1" customHeight="1" thickBot="1">
      <c r="A18" s="476" t="s">
        <v>328</v>
      </c>
      <c r="B18" s="308">
        <v>1825</v>
      </c>
      <c r="C18" s="309">
        <v>217</v>
      </c>
      <c r="D18" s="309">
        <v>362</v>
      </c>
      <c r="E18" s="309">
        <v>522</v>
      </c>
      <c r="F18" s="309">
        <v>196</v>
      </c>
      <c r="G18" s="309">
        <v>92</v>
      </c>
      <c r="H18" s="309">
        <v>13</v>
      </c>
      <c r="I18" s="309">
        <v>11</v>
      </c>
      <c r="J18" s="309">
        <v>20</v>
      </c>
      <c r="K18" s="309">
        <v>16</v>
      </c>
      <c r="L18" s="309">
        <v>35</v>
      </c>
    </row>
    <row r="19" spans="1:12" ht="25.5" customHeight="1">
      <c r="A19" s="79">
        <v>2024</v>
      </c>
      <c r="B19" s="306">
        <v>92596</v>
      </c>
      <c r="C19" s="307">
        <v>11466</v>
      </c>
      <c r="D19" s="307">
        <v>13401</v>
      </c>
      <c r="E19" s="307">
        <v>29661</v>
      </c>
      <c r="F19" s="307">
        <v>6706</v>
      </c>
      <c r="G19" s="307">
        <v>8296</v>
      </c>
      <c r="H19" s="307">
        <v>186</v>
      </c>
      <c r="I19" s="307">
        <v>383</v>
      </c>
      <c r="J19" s="307">
        <v>699</v>
      </c>
      <c r="K19" s="307">
        <v>406</v>
      </c>
      <c r="L19" s="307">
        <v>1289</v>
      </c>
    </row>
    <row r="20" spans="1:12" ht="25.5" customHeight="1">
      <c r="A20" s="440" t="s">
        <v>204</v>
      </c>
      <c r="B20" s="220">
        <v>29928</v>
      </c>
      <c r="C20" s="219">
        <v>10993</v>
      </c>
      <c r="D20" s="219">
        <v>4846</v>
      </c>
      <c r="E20" s="219">
        <v>4679</v>
      </c>
      <c r="F20" s="219">
        <v>2469</v>
      </c>
      <c r="G20" s="219">
        <v>1253</v>
      </c>
      <c r="H20" s="219">
        <v>173</v>
      </c>
      <c r="I20" s="219">
        <v>242</v>
      </c>
      <c r="J20" s="219">
        <v>290</v>
      </c>
      <c r="K20" s="219">
        <v>342</v>
      </c>
      <c r="L20" s="219">
        <v>369</v>
      </c>
    </row>
    <row r="21" spans="1:12" ht="25.5" customHeight="1">
      <c r="A21" s="78" t="s">
        <v>426</v>
      </c>
      <c r="B21" s="220">
        <v>56056</v>
      </c>
      <c r="C21" s="219">
        <v>59</v>
      </c>
      <c r="D21" s="219">
        <v>5944</v>
      </c>
      <c r="E21" s="219">
        <v>23698</v>
      </c>
      <c r="F21" s="219">
        <v>3910</v>
      </c>
      <c r="G21" s="219">
        <v>6934</v>
      </c>
      <c r="H21" s="219" t="s">
        <v>362</v>
      </c>
      <c r="I21" s="219">
        <v>130</v>
      </c>
      <c r="J21" s="219">
        <v>306</v>
      </c>
      <c r="K21" s="219" t="s">
        <v>362</v>
      </c>
      <c r="L21" s="219">
        <v>832</v>
      </c>
    </row>
    <row r="22" spans="1:12" ht="25.5" customHeight="1">
      <c r="A22" s="78" t="s">
        <v>427</v>
      </c>
      <c r="B22" s="220">
        <v>3289</v>
      </c>
      <c r="C22" s="219">
        <v>166</v>
      </c>
      <c r="D22" s="219">
        <v>1765</v>
      </c>
      <c r="E22" s="219">
        <v>437</v>
      </c>
      <c r="F22" s="219">
        <v>40</v>
      </c>
      <c r="G22" s="219">
        <v>6</v>
      </c>
      <c r="H22" s="219" t="s">
        <v>362</v>
      </c>
      <c r="I22" s="219" t="s">
        <v>362</v>
      </c>
      <c r="J22" s="219" t="s">
        <v>362</v>
      </c>
      <c r="K22" s="219" t="s">
        <v>362</v>
      </c>
      <c r="L22" s="219">
        <v>32</v>
      </c>
    </row>
    <row r="23" spans="1:12" ht="25.5" customHeight="1">
      <c r="A23" s="78" t="s">
        <v>428</v>
      </c>
      <c r="B23" s="220">
        <v>1485</v>
      </c>
      <c r="C23" s="219">
        <v>33</v>
      </c>
      <c r="D23" s="219">
        <v>484</v>
      </c>
      <c r="E23" s="219">
        <v>326</v>
      </c>
      <c r="F23" s="219">
        <v>89</v>
      </c>
      <c r="G23" s="219">
        <v>9</v>
      </c>
      <c r="H23" s="219" t="s">
        <v>362</v>
      </c>
      <c r="I23" s="219" t="s">
        <v>362</v>
      </c>
      <c r="J23" s="219">
        <v>83</v>
      </c>
      <c r="K23" s="219">
        <v>48</v>
      </c>
      <c r="L23" s="219">
        <v>21</v>
      </c>
    </row>
    <row r="24" spans="1:12" ht="25.5" customHeight="1" thickBot="1">
      <c r="A24" s="477" t="s">
        <v>328</v>
      </c>
      <c r="B24" s="308">
        <v>1838</v>
      </c>
      <c r="C24" s="309">
        <v>215</v>
      </c>
      <c r="D24" s="309">
        <v>362</v>
      </c>
      <c r="E24" s="309">
        <v>521</v>
      </c>
      <c r="F24" s="309">
        <v>198</v>
      </c>
      <c r="G24" s="309">
        <v>94</v>
      </c>
      <c r="H24" s="309">
        <v>13</v>
      </c>
      <c r="I24" s="309">
        <v>11</v>
      </c>
      <c r="J24" s="309">
        <v>20</v>
      </c>
      <c r="K24" s="309">
        <v>16</v>
      </c>
      <c r="L24" s="309">
        <v>35</v>
      </c>
    </row>
    <row r="25" spans="1:12" ht="15" customHeight="1" thickBot="1">
      <c r="A25" s="80"/>
      <c r="B25" s="81"/>
      <c r="C25" s="81"/>
      <c r="D25" s="81"/>
      <c r="E25" s="81"/>
      <c r="F25" s="81"/>
      <c r="G25" s="81"/>
      <c r="H25" s="81"/>
      <c r="I25" s="81"/>
      <c r="J25" s="81"/>
      <c r="K25" s="221"/>
      <c r="L25" s="221"/>
    </row>
    <row r="26" spans="1:12" ht="39.950000000000003" customHeight="1" thickBot="1">
      <c r="A26" s="478" t="s">
        <v>414</v>
      </c>
      <c r="B26" s="482" t="s">
        <v>268</v>
      </c>
      <c r="C26" s="482" t="s">
        <v>269</v>
      </c>
      <c r="D26" s="482" t="s">
        <v>270</v>
      </c>
      <c r="E26" s="482" t="s">
        <v>271</v>
      </c>
      <c r="F26" s="482" t="s">
        <v>272</v>
      </c>
      <c r="G26" s="482" t="s">
        <v>317</v>
      </c>
      <c r="H26" s="482" t="s">
        <v>431</v>
      </c>
      <c r="I26" s="483" t="s">
        <v>432</v>
      </c>
      <c r="J26" s="483" t="s">
        <v>433</v>
      </c>
      <c r="K26" s="483" t="s">
        <v>434</v>
      </c>
      <c r="L26" s="484" t="s">
        <v>203</v>
      </c>
    </row>
    <row r="27" spans="1:12" ht="25.5" hidden="1" customHeight="1">
      <c r="A27" s="78">
        <v>2016</v>
      </c>
      <c r="B27" s="199">
        <v>1159</v>
      </c>
      <c r="C27" s="199">
        <v>1300</v>
      </c>
      <c r="D27" s="199" t="s">
        <v>205</v>
      </c>
      <c r="E27" s="168" t="s">
        <v>205</v>
      </c>
      <c r="F27" s="168" t="s">
        <v>205</v>
      </c>
      <c r="G27" s="168" t="s">
        <v>205</v>
      </c>
      <c r="H27" s="168" t="s">
        <v>205</v>
      </c>
      <c r="I27" s="168" t="s">
        <v>205</v>
      </c>
      <c r="J27" s="168"/>
      <c r="K27" s="168"/>
      <c r="L27" s="168"/>
    </row>
    <row r="28" spans="1:12" ht="25.5" hidden="1" customHeight="1">
      <c r="A28" s="78">
        <v>2017</v>
      </c>
      <c r="B28" s="219">
        <v>1156</v>
      </c>
      <c r="C28" s="219">
        <v>1323</v>
      </c>
      <c r="D28" s="219">
        <v>2298</v>
      </c>
      <c r="E28" s="219" t="s">
        <v>205</v>
      </c>
      <c r="F28" s="219" t="s">
        <v>205</v>
      </c>
      <c r="G28" s="219" t="s">
        <v>205</v>
      </c>
      <c r="H28" s="219" t="s">
        <v>205</v>
      </c>
      <c r="I28" s="219" t="s">
        <v>205</v>
      </c>
      <c r="J28" s="219" t="s">
        <v>205</v>
      </c>
      <c r="K28" s="219" t="s">
        <v>205</v>
      </c>
      <c r="L28" s="219" t="s">
        <v>205</v>
      </c>
    </row>
    <row r="29" spans="1:12" ht="25.5" hidden="1" customHeight="1">
      <c r="A29" s="78">
        <v>2018</v>
      </c>
      <c r="B29" s="219">
        <v>1155</v>
      </c>
      <c r="C29" s="219">
        <v>1324</v>
      </c>
      <c r="D29" s="219">
        <v>2447</v>
      </c>
      <c r="E29" s="219">
        <v>2388</v>
      </c>
      <c r="F29" s="219" t="s">
        <v>205</v>
      </c>
      <c r="G29" s="219" t="s">
        <v>205</v>
      </c>
      <c r="H29" s="219" t="s">
        <v>205</v>
      </c>
      <c r="I29" s="219" t="s">
        <v>205</v>
      </c>
      <c r="J29" s="219" t="s">
        <v>205</v>
      </c>
      <c r="K29" s="219" t="s">
        <v>205</v>
      </c>
      <c r="L29" s="219"/>
    </row>
    <row r="30" spans="1:12" ht="25.5" customHeight="1">
      <c r="A30" s="78">
        <v>2019</v>
      </c>
      <c r="B30" s="219">
        <v>1157</v>
      </c>
      <c r="C30" s="219">
        <v>1320</v>
      </c>
      <c r="D30" s="219">
        <v>2452</v>
      </c>
      <c r="E30" s="219">
        <v>4799</v>
      </c>
      <c r="F30" s="219">
        <v>1952</v>
      </c>
      <c r="G30" s="219" t="s">
        <v>205</v>
      </c>
      <c r="H30" s="219" t="s">
        <v>205</v>
      </c>
      <c r="I30" s="219" t="s">
        <v>205</v>
      </c>
      <c r="J30" s="219" t="s">
        <v>205</v>
      </c>
      <c r="K30" s="219" t="s">
        <v>205</v>
      </c>
      <c r="L30" s="219"/>
    </row>
    <row r="31" spans="1:12" ht="25.5" customHeight="1">
      <c r="A31" s="78">
        <v>2020</v>
      </c>
      <c r="B31" s="219">
        <v>1151</v>
      </c>
      <c r="C31" s="219">
        <v>1319</v>
      </c>
      <c r="D31" s="219">
        <v>2451</v>
      </c>
      <c r="E31" s="219">
        <v>4793</v>
      </c>
      <c r="F31" s="219">
        <v>2782</v>
      </c>
      <c r="G31" s="219">
        <v>1166</v>
      </c>
      <c r="H31" s="219" t="s">
        <v>205</v>
      </c>
      <c r="I31" s="219" t="s">
        <v>205</v>
      </c>
      <c r="J31" s="219" t="s">
        <v>205</v>
      </c>
      <c r="K31" s="219" t="s">
        <v>205</v>
      </c>
      <c r="L31" s="219"/>
    </row>
    <row r="32" spans="1:12" ht="25.5" customHeight="1">
      <c r="A32" s="78">
        <v>2021</v>
      </c>
      <c r="B32" s="219">
        <v>1150</v>
      </c>
      <c r="C32" s="219">
        <v>1319</v>
      </c>
      <c r="D32" s="219">
        <v>2456</v>
      </c>
      <c r="E32" s="219">
        <v>4783</v>
      </c>
      <c r="F32" s="219">
        <v>2783</v>
      </c>
      <c r="G32" s="219">
        <v>1640</v>
      </c>
      <c r="H32" s="219">
        <v>1644</v>
      </c>
      <c r="I32" s="219" t="s">
        <v>205</v>
      </c>
      <c r="J32" s="219" t="s">
        <v>205</v>
      </c>
      <c r="K32" s="219" t="s">
        <v>205</v>
      </c>
      <c r="L32" s="219"/>
    </row>
    <row r="33" spans="1:12" ht="25.5" customHeight="1">
      <c r="A33" s="78">
        <v>2022</v>
      </c>
      <c r="B33" s="219">
        <v>1148</v>
      </c>
      <c r="C33" s="219">
        <v>1318</v>
      </c>
      <c r="D33" s="219">
        <v>2455</v>
      </c>
      <c r="E33" s="219">
        <v>4782</v>
      </c>
      <c r="F33" s="219">
        <v>2784</v>
      </c>
      <c r="G33" s="219">
        <v>1642</v>
      </c>
      <c r="H33" s="219">
        <v>1878</v>
      </c>
      <c r="I33" s="219">
        <v>703</v>
      </c>
      <c r="J33" s="219" t="s">
        <v>205</v>
      </c>
      <c r="K33" s="219" t="s">
        <v>205</v>
      </c>
      <c r="L33" s="219"/>
    </row>
    <row r="34" spans="1:12" s="12" customFormat="1" ht="25.5" customHeight="1">
      <c r="A34" s="78">
        <v>2023</v>
      </c>
      <c r="B34" s="219">
        <v>1134</v>
      </c>
      <c r="C34" s="219">
        <v>1296</v>
      </c>
      <c r="D34" s="219">
        <v>2432</v>
      </c>
      <c r="E34" s="219">
        <v>4777</v>
      </c>
      <c r="F34" s="219">
        <v>2783</v>
      </c>
      <c r="G34" s="219">
        <v>1640</v>
      </c>
      <c r="H34" s="219">
        <v>1878</v>
      </c>
      <c r="I34" s="219">
        <v>777</v>
      </c>
      <c r="J34" s="219">
        <v>1688</v>
      </c>
      <c r="K34" s="219"/>
      <c r="L34" s="219"/>
    </row>
    <row r="35" spans="1:12" ht="25.5" hidden="1" customHeight="1">
      <c r="A35" s="40" t="s">
        <v>425</v>
      </c>
      <c r="B35" s="219">
        <v>446</v>
      </c>
      <c r="C35" s="219">
        <v>492</v>
      </c>
      <c r="D35" s="219">
        <v>533</v>
      </c>
      <c r="E35" s="219">
        <v>446</v>
      </c>
      <c r="F35" s="219">
        <v>392</v>
      </c>
      <c r="G35" s="219">
        <v>407</v>
      </c>
      <c r="H35" s="219">
        <v>469</v>
      </c>
      <c r="I35" s="219">
        <v>418</v>
      </c>
      <c r="J35" s="219">
        <v>334</v>
      </c>
      <c r="K35" s="219"/>
      <c r="L35" s="219"/>
    </row>
    <row r="36" spans="1:12" ht="25.5" hidden="1" customHeight="1">
      <c r="A36" s="40" t="s">
        <v>426</v>
      </c>
      <c r="B36" s="219">
        <v>526</v>
      </c>
      <c r="C36" s="219">
        <v>671</v>
      </c>
      <c r="D36" s="219">
        <v>1784</v>
      </c>
      <c r="E36" s="219">
        <v>4038</v>
      </c>
      <c r="F36" s="219">
        <v>2159</v>
      </c>
      <c r="G36" s="219">
        <v>929</v>
      </c>
      <c r="H36" s="219">
        <v>1280</v>
      </c>
      <c r="I36" s="219">
        <v>238</v>
      </c>
      <c r="J36" s="219">
        <v>1271</v>
      </c>
      <c r="K36" s="219"/>
      <c r="L36" s="219"/>
    </row>
    <row r="37" spans="1:12" ht="25.5" hidden="1" customHeight="1">
      <c r="A37" s="40" t="s">
        <v>427</v>
      </c>
      <c r="B37" s="219">
        <v>19</v>
      </c>
      <c r="C37" s="219" t="s">
        <v>362</v>
      </c>
      <c r="D37" s="219">
        <v>7</v>
      </c>
      <c r="E37" s="219">
        <v>186</v>
      </c>
      <c r="F37" s="219">
        <v>164</v>
      </c>
      <c r="G37" s="219">
        <v>254</v>
      </c>
      <c r="H37" s="219">
        <v>96</v>
      </c>
      <c r="I37" s="219">
        <v>49</v>
      </c>
      <c r="J37" s="219">
        <v>68</v>
      </c>
      <c r="K37" s="219"/>
      <c r="L37" s="219"/>
    </row>
    <row r="38" spans="1:12" ht="25.5" hidden="1" customHeight="1">
      <c r="A38" s="40" t="s">
        <v>428</v>
      </c>
      <c r="B38" s="219">
        <v>110</v>
      </c>
      <c r="C38" s="219">
        <v>83</v>
      </c>
      <c r="D38" s="219">
        <v>59</v>
      </c>
      <c r="E38" s="219">
        <v>60</v>
      </c>
      <c r="F38" s="219">
        <v>33</v>
      </c>
      <c r="G38" s="219">
        <v>5</v>
      </c>
      <c r="H38" s="219" t="s">
        <v>362</v>
      </c>
      <c r="I38" s="219">
        <v>38</v>
      </c>
      <c r="J38" s="219" t="s">
        <v>362</v>
      </c>
      <c r="K38" s="219"/>
      <c r="L38" s="219"/>
    </row>
    <row r="39" spans="1:12" s="18" customFormat="1" ht="25.5" hidden="1" customHeight="1" thickBot="1">
      <c r="A39" s="476" t="s">
        <v>328</v>
      </c>
      <c r="B39" s="309">
        <v>33</v>
      </c>
      <c r="C39" s="309">
        <v>50</v>
      </c>
      <c r="D39" s="309">
        <v>49</v>
      </c>
      <c r="E39" s="309">
        <v>47</v>
      </c>
      <c r="F39" s="309">
        <v>35</v>
      </c>
      <c r="G39" s="309">
        <v>45</v>
      </c>
      <c r="H39" s="309">
        <v>33</v>
      </c>
      <c r="I39" s="309">
        <v>34</v>
      </c>
      <c r="J39" s="309">
        <v>15</v>
      </c>
      <c r="K39" s="309"/>
      <c r="L39" s="309"/>
    </row>
    <row r="40" spans="1:12" ht="25.5" customHeight="1">
      <c r="A40" s="82">
        <v>2024</v>
      </c>
      <c r="B40" s="307">
        <v>1133</v>
      </c>
      <c r="C40" s="307">
        <v>1295</v>
      </c>
      <c r="D40" s="307">
        <v>2429</v>
      </c>
      <c r="E40" s="307">
        <v>4777</v>
      </c>
      <c r="F40" s="307">
        <v>2784</v>
      </c>
      <c r="G40" s="307">
        <v>1644</v>
      </c>
      <c r="H40" s="307">
        <v>1905</v>
      </c>
      <c r="I40" s="307">
        <v>778</v>
      </c>
      <c r="J40" s="307">
        <v>2149</v>
      </c>
      <c r="K40" s="307">
        <v>1209</v>
      </c>
      <c r="L40" s="307"/>
    </row>
    <row r="41" spans="1:12" ht="25.5" customHeight="1">
      <c r="A41" s="40" t="s">
        <v>425</v>
      </c>
      <c r="B41" s="219">
        <v>444</v>
      </c>
      <c r="C41" s="219">
        <v>491</v>
      </c>
      <c r="D41" s="219">
        <v>530</v>
      </c>
      <c r="E41" s="219">
        <v>446</v>
      </c>
      <c r="F41" s="219">
        <v>394</v>
      </c>
      <c r="G41" s="219">
        <v>412</v>
      </c>
      <c r="H41" s="219">
        <v>471</v>
      </c>
      <c r="I41" s="219">
        <v>419</v>
      </c>
      <c r="J41" s="219">
        <v>390</v>
      </c>
      <c r="K41" s="219">
        <v>275</v>
      </c>
      <c r="L41" s="219"/>
    </row>
    <row r="42" spans="1:12" ht="25.5" customHeight="1">
      <c r="A42" s="40" t="s">
        <v>426</v>
      </c>
      <c r="B42" s="219">
        <v>526</v>
      </c>
      <c r="C42" s="219">
        <v>671</v>
      </c>
      <c r="D42" s="219">
        <v>1784</v>
      </c>
      <c r="E42" s="219">
        <v>4038</v>
      </c>
      <c r="F42" s="219">
        <v>2159</v>
      </c>
      <c r="G42" s="219">
        <v>929</v>
      </c>
      <c r="H42" s="219">
        <v>1304</v>
      </c>
      <c r="I42" s="219">
        <v>238</v>
      </c>
      <c r="J42" s="219">
        <v>1676</v>
      </c>
      <c r="K42" s="219">
        <v>918</v>
      </c>
      <c r="L42" s="219"/>
    </row>
    <row r="43" spans="1:12" ht="25.5" customHeight="1">
      <c r="A43" s="40" t="s">
        <v>427</v>
      </c>
      <c r="B43" s="219">
        <v>19</v>
      </c>
      <c r="C43" s="219" t="s">
        <v>362</v>
      </c>
      <c r="D43" s="219">
        <v>7</v>
      </c>
      <c r="E43" s="219">
        <v>186</v>
      </c>
      <c r="F43" s="219">
        <v>164</v>
      </c>
      <c r="G43" s="219">
        <v>254</v>
      </c>
      <c r="H43" s="219">
        <v>96</v>
      </c>
      <c r="I43" s="219">
        <v>49</v>
      </c>
      <c r="J43" s="219">
        <v>68</v>
      </c>
      <c r="K43" s="219" t="s">
        <v>362</v>
      </c>
      <c r="L43" s="219"/>
    </row>
    <row r="44" spans="1:12" ht="25.5" customHeight="1">
      <c r="A44" s="40" t="s">
        <v>428</v>
      </c>
      <c r="B44" s="219">
        <v>110</v>
      </c>
      <c r="C44" s="219">
        <v>83</v>
      </c>
      <c r="D44" s="219">
        <v>59</v>
      </c>
      <c r="E44" s="219">
        <v>60</v>
      </c>
      <c r="F44" s="219">
        <v>33</v>
      </c>
      <c r="G44" s="219">
        <v>5</v>
      </c>
      <c r="H44" s="219" t="s">
        <v>362</v>
      </c>
      <c r="I44" s="219">
        <v>38</v>
      </c>
      <c r="J44" s="219" t="s">
        <v>362</v>
      </c>
      <c r="K44" s="219" t="s">
        <v>362</v>
      </c>
      <c r="L44" s="219"/>
    </row>
    <row r="45" spans="1:12" s="18" customFormat="1" ht="25.5" customHeight="1" thickBot="1">
      <c r="A45" s="477" t="s">
        <v>328</v>
      </c>
      <c r="B45" s="309">
        <v>34</v>
      </c>
      <c r="C45" s="309">
        <v>50</v>
      </c>
      <c r="D45" s="309">
        <v>49</v>
      </c>
      <c r="E45" s="309">
        <v>47</v>
      </c>
      <c r="F45" s="309">
        <v>34</v>
      </c>
      <c r="G45" s="309">
        <v>44</v>
      </c>
      <c r="H45" s="309">
        <v>34</v>
      </c>
      <c r="I45" s="309">
        <v>34</v>
      </c>
      <c r="J45" s="309">
        <v>15</v>
      </c>
      <c r="K45" s="309">
        <v>12</v>
      </c>
      <c r="L45" s="309"/>
    </row>
    <row r="46" spans="1:12" s="454" customFormat="1" ht="17.100000000000001" customHeight="1">
      <c r="A46" s="907" t="s">
        <v>435</v>
      </c>
      <c r="B46" s="907"/>
      <c r="C46" s="907"/>
      <c r="D46" s="907"/>
      <c r="E46" s="907"/>
      <c r="F46" s="907"/>
      <c r="G46" s="907"/>
      <c r="H46" s="907"/>
      <c r="I46" s="907"/>
      <c r="J46" s="907"/>
      <c r="K46" s="908"/>
    </row>
    <row r="47" spans="1:12" s="18" customFormat="1" ht="15" customHeight="1">
      <c r="A47" s="911" t="s">
        <v>436</v>
      </c>
      <c r="B47" s="912"/>
      <c r="C47" s="912"/>
      <c r="D47" s="912"/>
      <c r="E47" s="912"/>
      <c r="F47" s="912"/>
      <c r="G47" s="912"/>
      <c r="H47" s="912"/>
      <c r="I47" s="912"/>
      <c r="J47" s="912"/>
      <c r="K47" s="912"/>
    </row>
    <row r="48" spans="1:12" ht="15" customHeight="1">
      <c r="A48" s="909" t="s">
        <v>429</v>
      </c>
      <c r="B48" s="909"/>
      <c r="C48" s="909"/>
      <c r="D48" s="909"/>
      <c r="E48" s="909"/>
      <c r="F48" s="909"/>
      <c r="G48" s="93"/>
      <c r="H48" s="93"/>
      <c r="I48" s="93"/>
      <c r="J48" s="93"/>
      <c r="K48" s="93"/>
      <c r="L48" s="93"/>
    </row>
  </sheetData>
  <mergeCells count="6">
    <mergeCell ref="A46:K46"/>
    <mergeCell ref="A48:F48"/>
    <mergeCell ref="A2:K2"/>
    <mergeCell ref="A3:K3"/>
    <mergeCell ref="A4:C4"/>
    <mergeCell ref="A47:K4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03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38"/>
  <sheetViews>
    <sheetView view="pageBreakPreview" zoomScaleSheetLayoutView="100" workbookViewId="0">
      <selection activeCell="F12" sqref="F12"/>
    </sheetView>
  </sheetViews>
  <sheetFormatPr defaultColWidth="8.88671875" defaultRowHeight="13.5"/>
  <cols>
    <col min="1" max="1" width="10.88671875" style="3" customWidth="1"/>
    <col min="2" max="6" width="10.77734375" style="3" customWidth="1"/>
    <col min="7" max="7" width="13.21875" style="3" customWidth="1"/>
    <col min="8" max="16384" width="8.88671875" style="3"/>
  </cols>
  <sheetData>
    <row r="1" spans="1:8" ht="12.95" customHeight="1">
      <c r="A1" s="93"/>
      <c r="B1" s="93"/>
      <c r="C1" s="93"/>
      <c r="D1" s="93"/>
      <c r="E1" s="93"/>
      <c r="F1" s="93"/>
      <c r="G1" s="93"/>
    </row>
    <row r="2" spans="1:8" ht="30" customHeight="1">
      <c r="A2" s="873" t="s">
        <v>437</v>
      </c>
      <c r="B2" s="873"/>
      <c r="C2" s="873"/>
      <c r="D2" s="873"/>
      <c r="E2" s="873"/>
      <c r="F2" s="873"/>
      <c r="G2" s="873"/>
    </row>
    <row r="3" spans="1:8" s="27" customFormat="1" ht="24.95" customHeight="1">
      <c r="A3" s="876" t="s">
        <v>173</v>
      </c>
      <c r="B3" s="876"/>
      <c r="C3" s="876"/>
      <c r="D3" s="876"/>
      <c r="E3" s="876"/>
      <c r="F3" s="876"/>
      <c r="G3" s="876"/>
      <c r="H3" s="28"/>
    </row>
    <row r="4" spans="1:8" s="18" customFormat="1" ht="18" customHeight="1" thickBot="1">
      <c r="A4" s="99" t="s">
        <v>438</v>
      </c>
      <c r="B4" s="99"/>
      <c r="C4" s="99"/>
      <c r="D4" s="99"/>
      <c r="E4" s="99"/>
      <c r="F4" s="99"/>
      <c r="G4" s="426" t="s">
        <v>219</v>
      </c>
      <c r="H4" s="17"/>
    </row>
    <row r="5" spans="1:8" s="9" customFormat="1" ht="38.25" customHeight="1">
      <c r="A5" s="428" t="s">
        <v>439</v>
      </c>
      <c r="B5" s="105" t="s">
        <v>440</v>
      </c>
      <c r="C5" s="105" t="s">
        <v>425</v>
      </c>
      <c r="D5" s="105" t="s">
        <v>426</v>
      </c>
      <c r="E5" s="105" t="s">
        <v>427</v>
      </c>
      <c r="F5" s="105" t="s">
        <v>441</v>
      </c>
      <c r="G5" s="427" t="s">
        <v>442</v>
      </c>
    </row>
    <row r="6" spans="1:8" s="9" customFormat="1" ht="31.5" customHeight="1" thickBot="1">
      <c r="A6" s="473" t="s">
        <v>443</v>
      </c>
      <c r="B6" s="485" t="s">
        <v>174</v>
      </c>
      <c r="C6" s="485" t="s">
        <v>220</v>
      </c>
      <c r="D6" s="485" t="s">
        <v>221</v>
      </c>
      <c r="E6" s="485" t="s">
        <v>222</v>
      </c>
      <c r="F6" s="485" t="s">
        <v>223</v>
      </c>
      <c r="G6" s="486" t="s">
        <v>329</v>
      </c>
    </row>
    <row r="7" spans="1:8" s="9" customFormat="1" ht="10.5" hidden="1" customHeight="1">
      <c r="A7" s="177">
        <v>2016</v>
      </c>
      <c r="B7" s="178">
        <v>77779</v>
      </c>
      <c r="C7" s="179">
        <v>29175</v>
      </c>
      <c r="D7" s="179">
        <v>43061</v>
      </c>
      <c r="E7" s="179">
        <v>2569</v>
      </c>
      <c r="F7" s="179">
        <v>1333</v>
      </c>
      <c r="G7" s="179">
        <v>1641</v>
      </c>
    </row>
    <row r="8" spans="1:8" s="9" customFormat="1" ht="39" hidden="1" customHeight="1">
      <c r="A8" s="177">
        <v>2017</v>
      </c>
      <c r="B8" s="222">
        <v>79769</v>
      </c>
      <c r="C8" s="222">
        <v>29412</v>
      </c>
      <c r="D8" s="223">
        <v>44766</v>
      </c>
      <c r="E8" s="223">
        <v>2584</v>
      </c>
      <c r="F8" s="223">
        <v>1350</v>
      </c>
      <c r="G8" s="223">
        <v>1657</v>
      </c>
    </row>
    <row r="9" spans="1:8" s="9" customFormat="1" ht="39" hidden="1" customHeight="1">
      <c r="A9" s="177">
        <v>2018</v>
      </c>
      <c r="B9" s="222">
        <v>81928</v>
      </c>
      <c r="C9" s="223">
        <v>29558</v>
      </c>
      <c r="D9" s="223">
        <v>46480</v>
      </c>
      <c r="E9" s="223">
        <v>2760</v>
      </c>
      <c r="F9" s="223">
        <v>1443</v>
      </c>
      <c r="G9" s="223">
        <v>1687</v>
      </c>
    </row>
    <row r="10" spans="1:8" s="9" customFormat="1" ht="39" customHeight="1">
      <c r="A10" s="177">
        <v>2019</v>
      </c>
      <c r="B10" s="222">
        <v>85780</v>
      </c>
      <c r="C10" s="223">
        <v>29481</v>
      </c>
      <c r="D10" s="223">
        <v>50175</v>
      </c>
      <c r="E10" s="223">
        <v>2919</v>
      </c>
      <c r="F10" s="223">
        <v>1470</v>
      </c>
      <c r="G10" s="223">
        <v>1735</v>
      </c>
    </row>
    <row r="11" spans="1:8" s="9" customFormat="1" ht="39" customHeight="1">
      <c r="A11" s="177">
        <v>2020</v>
      </c>
      <c r="B11" s="222">
        <v>87579</v>
      </c>
      <c r="C11" s="223">
        <v>29549</v>
      </c>
      <c r="D11" s="223">
        <v>51631</v>
      </c>
      <c r="E11" s="223">
        <v>3161</v>
      </c>
      <c r="F11" s="223">
        <v>1465</v>
      </c>
      <c r="G11" s="223">
        <v>1773</v>
      </c>
    </row>
    <row r="12" spans="1:8" s="9" customFormat="1" ht="39" customHeight="1">
      <c r="A12" s="177">
        <v>2021</v>
      </c>
      <c r="B12" s="222">
        <v>89259</v>
      </c>
      <c r="C12" s="223">
        <v>29625</v>
      </c>
      <c r="D12" s="223">
        <v>53159</v>
      </c>
      <c r="E12" s="223">
        <v>3212</v>
      </c>
      <c r="F12" s="223">
        <v>1467</v>
      </c>
      <c r="G12" s="223">
        <v>1796</v>
      </c>
    </row>
    <row r="13" spans="1:8" s="9" customFormat="1" ht="39" customHeight="1">
      <c r="A13" s="177">
        <v>2022</v>
      </c>
      <c r="B13" s="222">
        <v>89894</v>
      </c>
      <c r="C13" s="223">
        <v>29786</v>
      </c>
      <c r="D13" s="223">
        <v>53542</v>
      </c>
      <c r="E13" s="223">
        <v>3261</v>
      </c>
      <c r="F13" s="223">
        <v>1486</v>
      </c>
      <c r="G13" s="223">
        <v>1819</v>
      </c>
    </row>
    <row r="14" spans="1:8" s="9" customFormat="1" ht="39" customHeight="1">
      <c r="A14" s="43">
        <v>2023</v>
      </c>
      <c r="B14" s="310">
        <v>91183</v>
      </c>
      <c r="C14" s="311">
        <v>29811</v>
      </c>
      <c r="D14" s="311">
        <v>54786</v>
      </c>
      <c r="E14" s="311">
        <v>3281</v>
      </c>
      <c r="F14" s="311">
        <v>1480</v>
      </c>
      <c r="G14" s="311">
        <v>1825</v>
      </c>
    </row>
    <row r="15" spans="1:8" s="9" customFormat="1" ht="39" hidden="1" customHeight="1">
      <c r="A15" s="42" t="s">
        <v>444</v>
      </c>
      <c r="B15" s="224">
        <v>457</v>
      </c>
      <c r="C15" s="225">
        <v>294</v>
      </c>
      <c r="D15" s="225">
        <v>58</v>
      </c>
      <c r="E15" s="225" t="s">
        <v>362</v>
      </c>
      <c r="F15" s="225">
        <v>70</v>
      </c>
      <c r="G15" s="225">
        <v>34</v>
      </c>
    </row>
    <row r="16" spans="1:8" s="9" customFormat="1" ht="39" hidden="1" customHeight="1">
      <c r="A16" s="42" t="s">
        <v>445</v>
      </c>
      <c r="B16" s="224">
        <v>10905</v>
      </c>
      <c r="C16" s="225">
        <v>2888</v>
      </c>
      <c r="D16" s="225">
        <v>7041</v>
      </c>
      <c r="E16" s="225">
        <v>539</v>
      </c>
      <c r="F16" s="225">
        <v>325</v>
      </c>
      <c r="G16" s="225">
        <v>112</v>
      </c>
    </row>
    <row r="17" spans="1:7" s="9" customFormat="1" ht="39" hidden="1" customHeight="1">
      <c r="A17" s="42" t="s">
        <v>446</v>
      </c>
      <c r="B17" s="224">
        <v>31063</v>
      </c>
      <c r="C17" s="225">
        <v>4819</v>
      </c>
      <c r="D17" s="225">
        <v>23572</v>
      </c>
      <c r="E17" s="225">
        <v>2022</v>
      </c>
      <c r="F17" s="225">
        <v>460</v>
      </c>
      <c r="G17" s="225">
        <v>190</v>
      </c>
    </row>
    <row r="18" spans="1:7" s="9" customFormat="1" ht="39" hidden="1" customHeight="1">
      <c r="A18" s="42" t="s">
        <v>447</v>
      </c>
      <c r="B18" s="224">
        <v>28467</v>
      </c>
      <c r="C18" s="225">
        <v>6925</v>
      </c>
      <c r="D18" s="225">
        <v>20135</v>
      </c>
      <c r="E18" s="225">
        <v>588</v>
      </c>
      <c r="F18" s="225">
        <v>530</v>
      </c>
      <c r="G18" s="225">
        <v>289</v>
      </c>
    </row>
    <row r="19" spans="1:7" s="9" customFormat="1" ht="39" hidden="1" customHeight="1">
      <c r="A19" s="40" t="s">
        <v>448</v>
      </c>
      <c r="B19" s="224">
        <v>5547</v>
      </c>
      <c r="C19" s="225">
        <v>4385</v>
      </c>
      <c r="D19" s="225">
        <v>853</v>
      </c>
      <c r="E19" s="225">
        <v>34</v>
      </c>
      <c r="F19" s="225">
        <v>55</v>
      </c>
      <c r="G19" s="225">
        <v>220</v>
      </c>
    </row>
    <row r="20" spans="1:7" s="9" customFormat="1" ht="39" hidden="1" customHeight="1">
      <c r="A20" s="40" t="s">
        <v>449</v>
      </c>
      <c r="B20" s="224">
        <v>5748</v>
      </c>
      <c r="C20" s="225">
        <v>3262</v>
      </c>
      <c r="D20" s="225">
        <v>2044</v>
      </c>
      <c r="E20" s="225">
        <v>43</v>
      </c>
      <c r="F20" s="225">
        <v>34</v>
      </c>
      <c r="G20" s="225">
        <v>365</v>
      </c>
    </row>
    <row r="21" spans="1:7" s="9" customFormat="1" ht="39" hidden="1" customHeight="1">
      <c r="A21" s="40" t="s">
        <v>450</v>
      </c>
      <c r="B21" s="224">
        <v>4302</v>
      </c>
      <c r="C21" s="225">
        <v>2914</v>
      </c>
      <c r="D21" s="225">
        <v>1078</v>
      </c>
      <c r="E21" s="225">
        <v>46</v>
      </c>
      <c r="F21" s="225">
        <v>5</v>
      </c>
      <c r="G21" s="225">
        <v>259</v>
      </c>
    </row>
    <row r="22" spans="1:7" s="9" customFormat="1" ht="39" hidden="1" customHeight="1">
      <c r="A22" s="40" t="s">
        <v>451</v>
      </c>
      <c r="B22" s="224">
        <v>2420</v>
      </c>
      <c r="C22" s="225">
        <v>2155</v>
      </c>
      <c r="D22" s="225" t="s">
        <v>362</v>
      </c>
      <c r="E22" s="225">
        <v>8</v>
      </c>
      <c r="F22" s="225" t="s">
        <v>362</v>
      </c>
      <c r="G22" s="225">
        <v>255</v>
      </c>
    </row>
    <row r="23" spans="1:7" s="9" customFormat="1" ht="39" hidden="1" customHeight="1" thickBot="1">
      <c r="A23" s="45" t="s">
        <v>452</v>
      </c>
      <c r="B23" s="312">
        <v>2274</v>
      </c>
      <c r="C23" s="313">
        <v>2169</v>
      </c>
      <c r="D23" s="314" t="s">
        <v>362</v>
      </c>
      <c r="E23" s="314" t="s">
        <v>362</v>
      </c>
      <c r="F23" s="314" t="s">
        <v>362</v>
      </c>
      <c r="G23" s="314">
        <v>101</v>
      </c>
    </row>
    <row r="24" spans="1:7" s="9" customFormat="1" ht="39" customHeight="1">
      <c r="A24" s="43">
        <v>2024</v>
      </c>
      <c r="B24" s="310">
        <v>92596</v>
      </c>
      <c r="C24" s="311">
        <v>29928</v>
      </c>
      <c r="D24" s="311">
        <v>56056</v>
      </c>
      <c r="E24" s="311">
        <v>3289</v>
      </c>
      <c r="F24" s="311">
        <v>1485</v>
      </c>
      <c r="G24" s="311">
        <v>1838</v>
      </c>
    </row>
    <row r="25" spans="1:7" s="9" customFormat="1" ht="35.1" customHeight="1">
      <c r="A25" s="42" t="s">
        <v>444</v>
      </c>
      <c r="B25" s="224">
        <v>508</v>
      </c>
      <c r="C25" s="225">
        <v>298</v>
      </c>
      <c r="D25" s="225">
        <v>105</v>
      </c>
      <c r="E25" s="225" t="s">
        <v>362</v>
      </c>
      <c r="F25" s="225">
        <v>70</v>
      </c>
      <c r="G25" s="225">
        <v>34</v>
      </c>
    </row>
    <row r="26" spans="1:7" s="9" customFormat="1" ht="35.1" customHeight="1">
      <c r="A26" s="42" t="s">
        <v>445</v>
      </c>
      <c r="B26" s="224">
        <v>11015</v>
      </c>
      <c r="C26" s="225">
        <v>2848</v>
      </c>
      <c r="D26" s="225">
        <v>7188</v>
      </c>
      <c r="E26" s="225">
        <v>539</v>
      </c>
      <c r="F26" s="225">
        <v>325</v>
      </c>
      <c r="G26" s="225">
        <v>115</v>
      </c>
    </row>
    <row r="27" spans="1:7" s="9" customFormat="1" ht="35.1" customHeight="1">
      <c r="A27" s="42" t="s">
        <v>446</v>
      </c>
      <c r="B27" s="224">
        <v>31001</v>
      </c>
      <c r="C27" s="225">
        <v>4771</v>
      </c>
      <c r="D27" s="225">
        <v>23559</v>
      </c>
      <c r="E27" s="225">
        <v>2022</v>
      </c>
      <c r="F27" s="225">
        <v>461</v>
      </c>
      <c r="G27" s="225">
        <v>188</v>
      </c>
    </row>
    <row r="28" spans="1:7" s="9" customFormat="1" ht="35.1" customHeight="1">
      <c r="A28" s="42" t="s">
        <v>447</v>
      </c>
      <c r="B28" s="224">
        <v>29499</v>
      </c>
      <c r="C28" s="225">
        <v>6911</v>
      </c>
      <c r="D28" s="225">
        <v>21175</v>
      </c>
      <c r="E28" s="225">
        <v>596</v>
      </c>
      <c r="F28" s="225">
        <v>528</v>
      </c>
      <c r="G28" s="225">
        <v>289</v>
      </c>
    </row>
    <row r="29" spans="1:7" s="9" customFormat="1" ht="35.1" customHeight="1">
      <c r="A29" s="40" t="s">
        <v>448</v>
      </c>
      <c r="B29" s="224">
        <v>5650</v>
      </c>
      <c r="C29" s="225">
        <v>4434</v>
      </c>
      <c r="D29" s="225">
        <v>901</v>
      </c>
      <c r="E29" s="225">
        <v>34</v>
      </c>
      <c r="F29" s="225">
        <v>55</v>
      </c>
      <c r="G29" s="225">
        <v>226</v>
      </c>
    </row>
    <row r="30" spans="1:7" s="9" customFormat="1" ht="35.1" customHeight="1">
      <c r="A30" s="40" t="s">
        <v>449</v>
      </c>
      <c r="B30" s="224">
        <v>5795</v>
      </c>
      <c r="C30" s="225">
        <v>3309</v>
      </c>
      <c r="D30" s="225">
        <v>2042</v>
      </c>
      <c r="E30" s="225">
        <v>43</v>
      </c>
      <c r="F30" s="225">
        <v>36</v>
      </c>
      <c r="G30" s="225">
        <v>365</v>
      </c>
    </row>
    <row r="31" spans="1:7" s="9" customFormat="1" ht="35.1" customHeight="1">
      <c r="A31" s="40" t="s">
        <v>450</v>
      </c>
      <c r="B31" s="224">
        <v>4367</v>
      </c>
      <c r="C31" s="225">
        <v>2970</v>
      </c>
      <c r="D31" s="225">
        <v>1081</v>
      </c>
      <c r="E31" s="225">
        <v>46</v>
      </c>
      <c r="F31" s="225">
        <v>9</v>
      </c>
      <c r="G31" s="225">
        <v>261</v>
      </c>
    </row>
    <row r="32" spans="1:7" s="9" customFormat="1" ht="35.1" customHeight="1">
      <c r="A32" s="40" t="s">
        <v>451</v>
      </c>
      <c r="B32" s="224">
        <v>2454</v>
      </c>
      <c r="C32" s="225">
        <v>2187</v>
      </c>
      <c r="D32" s="225" t="s">
        <v>362</v>
      </c>
      <c r="E32" s="225">
        <v>8</v>
      </c>
      <c r="F32" s="225" t="s">
        <v>362</v>
      </c>
      <c r="G32" s="225">
        <v>257</v>
      </c>
    </row>
    <row r="33" spans="1:7" s="9" customFormat="1" ht="35.1" customHeight="1" thickBot="1">
      <c r="A33" s="45" t="s">
        <v>452</v>
      </c>
      <c r="B33" s="312">
        <v>2307</v>
      </c>
      <c r="C33" s="313">
        <v>2200</v>
      </c>
      <c r="D33" s="314" t="s">
        <v>362</v>
      </c>
      <c r="E33" s="314" t="s">
        <v>362</v>
      </c>
      <c r="F33" s="314" t="s">
        <v>362</v>
      </c>
      <c r="G33" s="314">
        <v>103</v>
      </c>
    </row>
    <row r="34" spans="1:7" s="425" customFormat="1" ht="17.100000000000001" customHeight="1">
      <c r="A34" s="913" t="s">
        <v>453</v>
      </c>
      <c r="B34" s="913"/>
      <c r="C34" s="913"/>
      <c r="D34" s="913"/>
      <c r="E34" s="913"/>
      <c r="F34" s="913"/>
      <c r="G34" s="913"/>
    </row>
    <row r="35" spans="1:7" s="425" customFormat="1" ht="15" customHeight="1">
      <c r="A35" s="914" t="s">
        <v>454</v>
      </c>
      <c r="B35" s="914"/>
      <c r="C35" s="914"/>
      <c r="D35" s="914"/>
      <c r="E35" s="914"/>
      <c r="F35" s="914"/>
      <c r="G35" s="914"/>
    </row>
    <row r="36" spans="1:7" s="186" customFormat="1" ht="15" customHeight="1">
      <c r="A36" s="909" t="s">
        <v>429</v>
      </c>
      <c r="B36" s="909"/>
      <c r="C36" s="909"/>
      <c r="D36" s="909"/>
      <c r="E36" s="99"/>
      <c r="F36" s="426"/>
      <c r="G36" s="426"/>
    </row>
    <row r="37" spans="1:7" s="16" customFormat="1" ht="15" customHeight="1">
      <c r="B37" s="13"/>
      <c r="C37" s="13"/>
      <c r="D37" s="13"/>
      <c r="E37" s="13"/>
      <c r="F37" s="13"/>
      <c r="G37" s="13"/>
    </row>
    <row r="38" spans="1:7" s="16" customFormat="1" ht="15" customHeight="1">
      <c r="B38" s="13"/>
      <c r="C38" s="13"/>
      <c r="D38" s="13"/>
      <c r="E38" s="13"/>
      <c r="F38" s="13"/>
      <c r="G38" s="13"/>
    </row>
  </sheetData>
  <mergeCells count="5">
    <mergeCell ref="A2:G2"/>
    <mergeCell ref="A36:D36"/>
    <mergeCell ref="A34:G34"/>
    <mergeCell ref="A3:G3"/>
    <mergeCell ref="A35:G3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03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J67"/>
  <sheetViews>
    <sheetView showGridLines="0" view="pageBreakPreview" zoomScaleSheetLayoutView="100" workbookViewId="0">
      <pane ySplit="13" topLeftCell="A14" activePane="bottomLeft" state="frozen"/>
      <selection activeCell="G59" sqref="G59"/>
      <selection pane="bottomLeft" activeCell="K41" sqref="K41"/>
    </sheetView>
  </sheetViews>
  <sheetFormatPr defaultColWidth="8.88671875" defaultRowHeight="13.5"/>
  <cols>
    <col min="1" max="2" width="7.77734375" style="5" customWidth="1"/>
    <col min="3" max="3" width="10.33203125" style="5" customWidth="1"/>
    <col min="4" max="9" width="9.33203125" style="5" customWidth="1"/>
    <col min="10" max="11" width="7.77734375" style="5" customWidth="1"/>
    <col min="12" max="12" width="8.33203125" style="5" customWidth="1"/>
    <col min="13" max="16" width="9.33203125" style="5" customWidth="1"/>
    <col min="17" max="18" width="8.77734375" style="5" customWidth="1"/>
    <col min="19" max="20" width="7.77734375" style="381" customWidth="1"/>
    <col min="21" max="21" width="10.33203125" style="381" customWidth="1"/>
    <col min="22" max="27" width="9.33203125" style="381" customWidth="1"/>
    <col min="28" max="29" width="7.77734375" style="381" customWidth="1"/>
    <col min="30" max="30" width="9.33203125" style="381" customWidth="1"/>
    <col min="31" max="36" width="9" style="381" customWidth="1"/>
    <col min="37" max="16384" width="8.88671875" style="5"/>
  </cols>
  <sheetData>
    <row r="1" spans="1:36" ht="12.9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  <c r="AE1" s="488"/>
      <c r="AF1" s="488"/>
      <c r="AG1" s="488"/>
      <c r="AH1" s="488"/>
      <c r="AI1" s="488"/>
      <c r="AJ1" s="488"/>
    </row>
    <row r="2" spans="1:36" s="27" customFormat="1" ht="54.95" customHeight="1">
      <c r="A2" s="929" t="s">
        <v>455</v>
      </c>
      <c r="B2" s="930"/>
      <c r="C2" s="930"/>
      <c r="D2" s="930"/>
      <c r="E2" s="930"/>
      <c r="F2" s="930"/>
      <c r="G2" s="930"/>
      <c r="H2" s="930"/>
      <c r="I2" s="930"/>
      <c r="J2" s="933" t="s">
        <v>456</v>
      </c>
      <c r="K2" s="933"/>
      <c r="L2" s="933"/>
      <c r="M2" s="933"/>
      <c r="N2" s="933"/>
      <c r="O2" s="933"/>
      <c r="P2" s="933"/>
      <c r="Q2" s="933"/>
      <c r="R2" s="933"/>
      <c r="S2" s="915" t="s">
        <v>456</v>
      </c>
      <c r="T2" s="916"/>
      <c r="U2" s="916"/>
      <c r="V2" s="916"/>
      <c r="W2" s="916"/>
      <c r="X2" s="916"/>
      <c r="Y2" s="916"/>
      <c r="Z2" s="916"/>
      <c r="AA2" s="916"/>
      <c r="AB2" s="915" t="s">
        <v>456</v>
      </c>
      <c r="AC2" s="915"/>
      <c r="AD2" s="915"/>
      <c r="AE2" s="915"/>
      <c r="AF2" s="915"/>
      <c r="AG2" s="915"/>
      <c r="AH2" s="915"/>
      <c r="AI2" s="915"/>
      <c r="AJ2" s="915"/>
    </row>
    <row r="3" spans="1:36" s="18" customFormat="1" ht="18" customHeight="1" thickBot="1">
      <c r="A3" s="489" t="s">
        <v>457</v>
      </c>
      <c r="B3" s="107"/>
      <c r="C3" s="107"/>
      <c r="D3" s="107"/>
      <c r="E3" s="107"/>
      <c r="F3" s="107"/>
      <c r="G3" s="107"/>
      <c r="H3" s="107"/>
      <c r="I3" s="108" t="s">
        <v>458</v>
      </c>
      <c r="J3" s="489" t="s">
        <v>457</v>
      </c>
      <c r="K3" s="107"/>
      <c r="L3" s="489"/>
      <c r="M3" s="107"/>
      <c r="N3" s="107"/>
      <c r="O3" s="107"/>
      <c r="P3" s="107"/>
      <c r="Q3" s="107"/>
      <c r="R3" s="108" t="s">
        <v>458</v>
      </c>
      <c r="S3" s="490" t="s">
        <v>457</v>
      </c>
      <c r="T3" s="382"/>
      <c r="U3" s="382"/>
      <c r="V3" s="382"/>
      <c r="W3" s="382"/>
      <c r="X3" s="382"/>
      <c r="Y3" s="382"/>
      <c r="Z3" s="382"/>
      <c r="AA3" s="383" t="s">
        <v>458</v>
      </c>
      <c r="AB3" s="490" t="s">
        <v>457</v>
      </c>
      <c r="AC3" s="382"/>
      <c r="AD3" s="490"/>
      <c r="AE3" s="382"/>
      <c r="AF3" s="384"/>
      <c r="AG3" s="384"/>
      <c r="AH3" s="384"/>
      <c r="AI3" s="384"/>
      <c r="AJ3" s="383" t="s">
        <v>458</v>
      </c>
    </row>
    <row r="4" spans="1:36" ht="28.5" customHeight="1">
      <c r="A4" s="923" t="s">
        <v>459</v>
      </c>
      <c r="B4" s="924"/>
      <c r="C4" s="920" t="s">
        <v>508</v>
      </c>
      <c r="D4" s="921"/>
      <c r="E4" s="921"/>
      <c r="F4" s="921"/>
      <c r="G4" s="921"/>
      <c r="H4" s="921"/>
      <c r="I4" s="921"/>
      <c r="J4" s="923" t="s">
        <v>459</v>
      </c>
      <c r="K4" s="924"/>
      <c r="L4" s="931" t="s">
        <v>460</v>
      </c>
      <c r="M4" s="931"/>
      <c r="N4" s="931"/>
      <c r="O4" s="931"/>
      <c r="P4" s="931"/>
      <c r="Q4" s="932"/>
      <c r="R4" s="931"/>
      <c r="S4" s="923" t="s">
        <v>459</v>
      </c>
      <c r="T4" s="924"/>
      <c r="U4" s="920" t="s">
        <v>509</v>
      </c>
      <c r="V4" s="921"/>
      <c r="W4" s="921"/>
      <c r="X4" s="921"/>
      <c r="Y4" s="921"/>
      <c r="Z4" s="921"/>
      <c r="AA4" s="921"/>
      <c r="AB4" s="923" t="s">
        <v>459</v>
      </c>
      <c r="AC4" s="924"/>
      <c r="AD4" s="920" t="s">
        <v>510</v>
      </c>
      <c r="AE4" s="922"/>
      <c r="AF4" s="922"/>
      <c r="AG4" s="922"/>
      <c r="AH4" s="922"/>
      <c r="AI4" s="922"/>
      <c r="AJ4" s="922"/>
    </row>
    <row r="5" spans="1:36" ht="21" customHeight="1">
      <c r="A5" s="491"/>
      <c r="B5" s="492"/>
      <c r="C5" s="526" t="s">
        <v>461</v>
      </c>
      <c r="D5" s="493" t="s">
        <v>462</v>
      </c>
      <c r="E5" s="494" t="s">
        <v>463</v>
      </c>
      <c r="F5" s="494" t="s">
        <v>464</v>
      </c>
      <c r="G5" s="495" t="s">
        <v>465</v>
      </c>
      <c r="H5" s="495" t="s">
        <v>466</v>
      </c>
      <c r="I5" s="496" t="s">
        <v>467</v>
      </c>
      <c r="J5" s="491"/>
      <c r="K5" s="492"/>
      <c r="L5" s="526" t="s">
        <v>461</v>
      </c>
      <c r="M5" s="493" t="s">
        <v>462</v>
      </c>
      <c r="N5" s="494" t="s">
        <v>463</v>
      </c>
      <c r="O5" s="494" t="s">
        <v>464</v>
      </c>
      <c r="P5" s="495" t="s">
        <v>465</v>
      </c>
      <c r="Q5" s="495" t="s">
        <v>466</v>
      </c>
      <c r="R5" s="497" t="s">
        <v>468</v>
      </c>
      <c r="S5" s="491"/>
      <c r="T5" s="492"/>
      <c r="U5" s="526" t="s">
        <v>461</v>
      </c>
      <c r="V5" s="493" t="s">
        <v>462</v>
      </c>
      <c r="W5" s="494" t="s">
        <v>463</v>
      </c>
      <c r="X5" s="498" t="s">
        <v>464</v>
      </c>
      <c r="Y5" s="495" t="s">
        <v>469</v>
      </c>
      <c r="Z5" s="495" t="s">
        <v>466</v>
      </c>
      <c r="AA5" s="496" t="s">
        <v>468</v>
      </c>
      <c r="AB5" s="491"/>
      <c r="AC5" s="492"/>
      <c r="AD5" s="526" t="s">
        <v>461</v>
      </c>
      <c r="AE5" s="493" t="s">
        <v>462</v>
      </c>
      <c r="AF5" s="494" t="s">
        <v>463</v>
      </c>
      <c r="AG5" s="494" t="s">
        <v>464</v>
      </c>
      <c r="AH5" s="495" t="s">
        <v>465</v>
      </c>
      <c r="AI5" s="495" t="s">
        <v>466</v>
      </c>
      <c r="AJ5" s="496" t="s">
        <v>468</v>
      </c>
    </row>
    <row r="6" spans="1:36" ht="15.75" customHeight="1">
      <c r="A6" s="925" t="s">
        <v>470</v>
      </c>
      <c r="B6" s="926"/>
      <c r="C6" s="514" t="s">
        <v>91</v>
      </c>
      <c r="D6" s="515" t="s">
        <v>103</v>
      </c>
      <c r="E6" s="444" t="s">
        <v>321</v>
      </c>
      <c r="F6" s="444" t="s">
        <v>105</v>
      </c>
      <c r="G6" s="444" t="s">
        <v>322</v>
      </c>
      <c r="H6" s="444" t="s">
        <v>106</v>
      </c>
      <c r="I6" s="447" t="s">
        <v>102</v>
      </c>
      <c r="J6" s="925" t="s">
        <v>470</v>
      </c>
      <c r="K6" s="926"/>
      <c r="L6" s="514" t="s">
        <v>91</v>
      </c>
      <c r="M6" s="515" t="s">
        <v>103</v>
      </c>
      <c r="N6" s="444" t="s">
        <v>837</v>
      </c>
      <c r="O6" s="444" t="s">
        <v>105</v>
      </c>
      <c r="P6" s="444" t="s">
        <v>835</v>
      </c>
      <c r="Q6" s="444" t="s">
        <v>106</v>
      </c>
      <c r="R6" s="514" t="s">
        <v>102</v>
      </c>
      <c r="S6" s="925" t="s">
        <v>470</v>
      </c>
      <c r="T6" s="926"/>
      <c r="U6" s="514" t="s">
        <v>91</v>
      </c>
      <c r="V6" s="516"/>
      <c r="W6" s="444" t="s">
        <v>101</v>
      </c>
      <c r="X6" s="515"/>
      <c r="Y6" s="444" t="s">
        <v>322</v>
      </c>
      <c r="Z6" s="444"/>
      <c r="AA6" s="447"/>
      <c r="AB6" s="925" t="s">
        <v>470</v>
      </c>
      <c r="AC6" s="926"/>
      <c r="AD6" s="514" t="s">
        <v>91</v>
      </c>
      <c r="AE6" s="516" t="s">
        <v>103</v>
      </c>
      <c r="AF6" s="444" t="s">
        <v>101</v>
      </c>
      <c r="AG6" s="444" t="s">
        <v>105</v>
      </c>
      <c r="AH6" s="444" t="s">
        <v>835</v>
      </c>
      <c r="AI6" s="444" t="s">
        <v>106</v>
      </c>
      <c r="AJ6" s="447" t="s">
        <v>102</v>
      </c>
    </row>
    <row r="7" spans="1:36" s="466" customFormat="1" ht="15.75" customHeight="1" thickBot="1">
      <c r="A7" s="927"/>
      <c r="B7" s="928"/>
      <c r="C7" s="527"/>
      <c r="D7" s="528"/>
      <c r="E7" s="529" t="s">
        <v>323</v>
      </c>
      <c r="F7" s="529"/>
      <c r="G7" s="529" t="s">
        <v>324</v>
      </c>
      <c r="H7" s="529"/>
      <c r="I7" s="530"/>
      <c r="J7" s="927"/>
      <c r="K7" s="928"/>
      <c r="L7" s="527"/>
      <c r="M7" s="528"/>
      <c r="N7" s="529" t="s">
        <v>838</v>
      </c>
      <c r="O7" s="529"/>
      <c r="P7" s="529" t="s">
        <v>836</v>
      </c>
      <c r="Q7" s="529"/>
      <c r="R7" s="527"/>
      <c r="S7" s="927"/>
      <c r="T7" s="928"/>
      <c r="U7" s="527"/>
      <c r="V7" s="528" t="s">
        <v>103</v>
      </c>
      <c r="W7" s="529" t="s">
        <v>104</v>
      </c>
      <c r="X7" s="528" t="s">
        <v>105</v>
      </c>
      <c r="Y7" s="529" t="s">
        <v>324</v>
      </c>
      <c r="Z7" s="529" t="s">
        <v>106</v>
      </c>
      <c r="AA7" s="530" t="s">
        <v>102</v>
      </c>
      <c r="AB7" s="927"/>
      <c r="AC7" s="928"/>
      <c r="AD7" s="527"/>
      <c r="AE7" s="528"/>
      <c r="AF7" s="529" t="s">
        <v>104</v>
      </c>
      <c r="AG7" s="529"/>
      <c r="AH7" s="529" t="s">
        <v>836</v>
      </c>
      <c r="AI7" s="529"/>
      <c r="AJ7" s="530"/>
    </row>
    <row r="8" spans="1:36" ht="21.6" hidden="1" customHeight="1">
      <c r="A8" s="42">
        <v>2016</v>
      </c>
      <c r="B8" s="499" t="s">
        <v>471</v>
      </c>
      <c r="C8" s="205">
        <v>1487</v>
      </c>
      <c r="D8" s="141">
        <v>569</v>
      </c>
      <c r="E8" s="141">
        <v>611</v>
      </c>
      <c r="F8" s="141">
        <v>47</v>
      </c>
      <c r="G8" s="141">
        <v>3</v>
      </c>
      <c r="H8" s="141">
        <v>188</v>
      </c>
      <c r="I8" s="141">
        <v>69</v>
      </c>
      <c r="J8" s="42">
        <v>2016</v>
      </c>
      <c r="K8" s="499" t="s">
        <v>471</v>
      </c>
      <c r="L8" s="142">
        <v>946</v>
      </c>
      <c r="M8" s="265">
        <v>420</v>
      </c>
      <c r="N8" s="142">
        <v>350</v>
      </c>
      <c r="O8" s="142">
        <v>16</v>
      </c>
      <c r="P8" s="142">
        <v>0</v>
      </c>
      <c r="Q8" s="142">
        <v>158</v>
      </c>
      <c r="R8" s="142">
        <v>2</v>
      </c>
      <c r="S8" s="385">
        <v>2016</v>
      </c>
      <c r="T8" s="500" t="s">
        <v>471</v>
      </c>
      <c r="U8" s="141">
        <v>377</v>
      </c>
      <c r="V8" s="205">
        <v>104</v>
      </c>
      <c r="W8" s="141">
        <v>231</v>
      </c>
      <c r="X8" s="141">
        <v>16</v>
      </c>
      <c r="Y8" s="141">
        <v>1</v>
      </c>
      <c r="Z8" s="141">
        <v>20</v>
      </c>
      <c r="AA8" s="141">
        <v>5</v>
      </c>
      <c r="AB8" s="385">
        <v>2016</v>
      </c>
      <c r="AC8" s="500" t="s">
        <v>471</v>
      </c>
      <c r="AD8" s="141">
        <v>164</v>
      </c>
      <c r="AE8" s="141">
        <v>45</v>
      </c>
      <c r="AF8" s="141">
        <v>30</v>
      </c>
      <c r="AG8" s="141">
        <v>15</v>
      </c>
      <c r="AH8" s="141">
        <v>2</v>
      </c>
      <c r="AI8" s="141">
        <v>10</v>
      </c>
      <c r="AJ8" s="141">
        <v>62</v>
      </c>
    </row>
    <row r="9" spans="1:36" ht="21.6" hidden="1" customHeight="1">
      <c r="A9" s="46"/>
      <c r="B9" s="499" t="s">
        <v>472</v>
      </c>
      <c r="C9" s="205">
        <v>1802839.8219999999</v>
      </c>
      <c r="D9" s="141">
        <v>1238278.8049999999</v>
      </c>
      <c r="E9" s="141">
        <v>412262.53499999997</v>
      </c>
      <c r="F9" s="141">
        <v>15202.470000000001</v>
      </c>
      <c r="G9" s="141">
        <v>74212.66</v>
      </c>
      <c r="H9" s="141">
        <v>25139.397000000001</v>
      </c>
      <c r="I9" s="141">
        <v>37743.955000000002</v>
      </c>
      <c r="J9" s="46"/>
      <c r="K9" s="499" t="s">
        <v>472</v>
      </c>
      <c r="L9" s="142">
        <v>692268.44</v>
      </c>
      <c r="M9" s="265">
        <v>572968</v>
      </c>
      <c r="N9" s="142">
        <v>97762</v>
      </c>
      <c r="O9" s="142">
        <v>1602</v>
      </c>
      <c r="P9" s="142">
        <v>0</v>
      </c>
      <c r="Q9" s="142">
        <v>19041</v>
      </c>
      <c r="R9" s="142">
        <v>895.44</v>
      </c>
      <c r="S9" s="386"/>
      <c r="T9" s="500" t="s">
        <v>472</v>
      </c>
      <c r="U9" s="141">
        <v>1001367.702</v>
      </c>
      <c r="V9" s="205">
        <v>619561.80499999993</v>
      </c>
      <c r="W9" s="141">
        <v>300903.85499999998</v>
      </c>
      <c r="X9" s="141">
        <v>10867.470000000001</v>
      </c>
      <c r="Y9" s="141">
        <v>63698.66</v>
      </c>
      <c r="Z9" s="141">
        <v>5013.3970000000008</v>
      </c>
      <c r="AA9" s="141">
        <v>1322.5150000000001</v>
      </c>
      <c r="AB9" s="386"/>
      <c r="AC9" s="500" t="s">
        <v>472</v>
      </c>
      <c r="AD9" s="141">
        <v>109203.68</v>
      </c>
      <c r="AE9" s="141">
        <v>45749</v>
      </c>
      <c r="AF9" s="141">
        <v>13596.68</v>
      </c>
      <c r="AG9" s="141">
        <v>2733</v>
      </c>
      <c r="AH9" s="141">
        <v>10514</v>
      </c>
      <c r="AI9" s="141">
        <v>1085</v>
      </c>
      <c r="AJ9" s="141">
        <v>35526</v>
      </c>
    </row>
    <row r="10" spans="1:36" s="209" customFormat="1" ht="21.6" hidden="1" customHeight="1">
      <c r="A10" s="206">
        <v>2017</v>
      </c>
      <c r="B10" s="501" t="s">
        <v>471</v>
      </c>
      <c r="C10" s="359">
        <v>1896</v>
      </c>
      <c r="D10" s="358">
        <v>772</v>
      </c>
      <c r="E10" s="207">
        <v>815</v>
      </c>
      <c r="F10" s="207">
        <v>59</v>
      </c>
      <c r="G10" s="207">
        <v>7</v>
      </c>
      <c r="H10" s="207">
        <v>230</v>
      </c>
      <c r="I10" s="207">
        <v>13</v>
      </c>
      <c r="J10" s="206">
        <v>2017</v>
      </c>
      <c r="K10" s="502" t="s">
        <v>471</v>
      </c>
      <c r="L10" s="264">
        <v>1231</v>
      </c>
      <c r="M10" s="266">
        <v>555</v>
      </c>
      <c r="N10" s="208">
        <v>466</v>
      </c>
      <c r="O10" s="208">
        <v>10</v>
      </c>
      <c r="P10" s="208">
        <v>3</v>
      </c>
      <c r="Q10" s="208">
        <v>188</v>
      </c>
      <c r="R10" s="208">
        <v>9</v>
      </c>
      <c r="S10" s="387">
        <v>2017</v>
      </c>
      <c r="T10" s="503" t="s">
        <v>471</v>
      </c>
      <c r="U10" s="388">
        <v>465</v>
      </c>
      <c r="V10" s="389">
        <v>106</v>
      </c>
      <c r="W10" s="388">
        <v>298</v>
      </c>
      <c r="X10" s="388">
        <v>19</v>
      </c>
      <c r="Y10" s="388">
        <v>4</v>
      </c>
      <c r="Z10" s="388">
        <v>34</v>
      </c>
      <c r="AA10" s="388">
        <v>4</v>
      </c>
      <c r="AB10" s="387">
        <v>2017</v>
      </c>
      <c r="AC10" s="503" t="s">
        <v>471</v>
      </c>
      <c r="AD10" s="388">
        <v>200</v>
      </c>
      <c r="AE10" s="388">
        <v>111</v>
      </c>
      <c r="AF10" s="388">
        <v>51</v>
      </c>
      <c r="AG10" s="388">
        <v>30</v>
      </c>
      <c r="AH10" s="388">
        <v>0</v>
      </c>
      <c r="AI10" s="388">
        <v>8</v>
      </c>
      <c r="AJ10" s="388">
        <v>0</v>
      </c>
    </row>
    <row r="11" spans="1:36" ht="21.6" hidden="1" customHeight="1">
      <c r="A11" s="46"/>
      <c r="B11" s="504" t="s">
        <v>472</v>
      </c>
      <c r="C11" s="205">
        <v>957751</v>
      </c>
      <c r="D11" s="141">
        <v>662968</v>
      </c>
      <c r="E11" s="141">
        <v>206761</v>
      </c>
      <c r="F11" s="141">
        <v>3482</v>
      </c>
      <c r="G11" s="141">
        <v>61598</v>
      </c>
      <c r="H11" s="141">
        <v>22553</v>
      </c>
      <c r="I11" s="141">
        <v>389</v>
      </c>
      <c r="J11" s="46"/>
      <c r="K11" s="499" t="s">
        <v>472</v>
      </c>
      <c r="L11" s="142">
        <v>845718</v>
      </c>
      <c r="M11" s="265">
        <v>612100</v>
      </c>
      <c r="N11" s="142">
        <v>152286</v>
      </c>
      <c r="O11" s="142">
        <v>782</v>
      </c>
      <c r="P11" s="142">
        <v>60573</v>
      </c>
      <c r="Q11" s="142">
        <v>19774</v>
      </c>
      <c r="R11" s="142">
        <v>203</v>
      </c>
      <c r="S11" s="386"/>
      <c r="T11" s="500" t="s">
        <v>472</v>
      </c>
      <c r="U11" s="141">
        <v>80874</v>
      </c>
      <c r="V11" s="205">
        <v>31518</v>
      </c>
      <c r="W11" s="141">
        <v>45712</v>
      </c>
      <c r="X11" s="141">
        <v>540</v>
      </c>
      <c r="Y11" s="141">
        <v>1025</v>
      </c>
      <c r="Z11" s="141">
        <v>1893</v>
      </c>
      <c r="AA11" s="141">
        <v>186</v>
      </c>
      <c r="AB11" s="386"/>
      <c r="AC11" s="500" t="s">
        <v>472</v>
      </c>
      <c r="AD11" s="141">
        <v>31159</v>
      </c>
      <c r="AE11" s="141">
        <v>19350</v>
      </c>
      <c r="AF11" s="141">
        <v>8763</v>
      </c>
      <c r="AG11" s="141">
        <v>2160</v>
      </c>
      <c r="AH11" s="141">
        <v>0</v>
      </c>
      <c r="AI11" s="141">
        <v>886</v>
      </c>
      <c r="AJ11" s="141">
        <v>0</v>
      </c>
    </row>
    <row r="12" spans="1:36" ht="21.6" hidden="1" customHeight="1">
      <c r="A12" s="42">
        <v>2018</v>
      </c>
      <c r="B12" s="504" t="s">
        <v>471</v>
      </c>
      <c r="C12" s="205">
        <v>1923</v>
      </c>
      <c r="D12" s="141">
        <v>748</v>
      </c>
      <c r="E12" s="141">
        <v>833</v>
      </c>
      <c r="F12" s="141">
        <v>62</v>
      </c>
      <c r="G12" s="141">
        <v>6</v>
      </c>
      <c r="H12" s="141">
        <v>220</v>
      </c>
      <c r="I12" s="141">
        <v>54</v>
      </c>
      <c r="J12" s="42">
        <v>2018</v>
      </c>
      <c r="K12" s="499" t="s">
        <v>471</v>
      </c>
      <c r="L12" s="265">
        <v>1252</v>
      </c>
      <c r="M12" s="360">
        <v>559</v>
      </c>
      <c r="N12" s="142">
        <v>492</v>
      </c>
      <c r="O12" s="142">
        <v>2</v>
      </c>
      <c r="P12" s="142">
        <v>4</v>
      </c>
      <c r="Q12" s="142">
        <v>165</v>
      </c>
      <c r="R12" s="142">
        <v>30</v>
      </c>
      <c r="S12" s="385">
        <v>2018</v>
      </c>
      <c r="T12" s="500" t="s">
        <v>471</v>
      </c>
      <c r="U12" s="205">
        <v>467</v>
      </c>
      <c r="V12" s="141">
        <v>102</v>
      </c>
      <c r="W12" s="141">
        <v>297</v>
      </c>
      <c r="X12" s="141">
        <v>16</v>
      </c>
      <c r="Y12" s="141">
        <v>2</v>
      </c>
      <c r="Z12" s="141">
        <v>28</v>
      </c>
      <c r="AA12" s="141">
        <v>22</v>
      </c>
      <c r="AB12" s="385">
        <v>2018</v>
      </c>
      <c r="AC12" s="72" t="s">
        <v>504</v>
      </c>
      <c r="AD12" s="205">
        <v>204</v>
      </c>
      <c r="AE12" s="141">
        <v>87</v>
      </c>
      <c r="AF12" s="141">
        <v>44</v>
      </c>
      <c r="AG12" s="141">
        <v>44</v>
      </c>
      <c r="AH12" s="141">
        <v>0</v>
      </c>
      <c r="AI12" s="141">
        <v>27</v>
      </c>
      <c r="AJ12" s="141">
        <v>2</v>
      </c>
    </row>
    <row r="13" spans="1:36" ht="21.6" hidden="1" customHeight="1">
      <c r="A13" s="42"/>
      <c r="B13" s="504" t="s">
        <v>472</v>
      </c>
      <c r="C13" s="205">
        <v>766765</v>
      </c>
      <c r="D13" s="141">
        <v>559113</v>
      </c>
      <c r="E13" s="141">
        <v>143579</v>
      </c>
      <c r="F13" s="141">
        <v>3798</v>
      </c>
      <c r="G13" s="141">
        <v>37230</v>
      </c>
      <c r="H13" s="141">
        <v>20538</v>
      </c>
      <c r="I13" s="141">
        <v>2507</v>
      </c>
      <c r="J13" s="42"/>
      <c r="K13" s="499" t="s">
        <v>472</v>
      </c>
      <c r="L13" s="265">
        <v>666207</v>
      </c>
      <c r="M13" s="360">
        <v>521474</v>
      </c>
      <c r="N13" s="142">
        <v>91953</v>
      </c>
      <c r="O13" s="142">
        <v>47</v>
      </c>
      <c r="P13" s="142">
        <v>33554</v>
      </c>
      <c r="Q13" s="142">
        <v>17212</v>
      </c>
      <c r="R13" s="142">
        <v>1967</v>
      </c>
      <c r="S13" s="385"/>
      <c r="T13" s="500" t="s">
        <v>472</v>
      </c>
      <c r="U13" s="205">
        <v>72289</v>
      </c>
      <c r="V13" s="141">
        <v>22705</v>
      </c>
      <c r="W13" s="141">
        <v>43863</v>
      </c>
      <c r="X13" s="141">
        <v>253</v>
      </c>
      <c r="Y13" s="141">
        <v>3676</v>
      </c>
      <c r="Z13" s="141">
        <v>1357</v>
      </c>
      <c r="AA13" s="141">
        <v>435</v>
      </c>
      <c r="AB13" s="385"/>
      <c r="AC13" s="72" t="s">
        <v>505</v>
      </c>
      <c r="AD13" s="205">
        <v>28269</v>
      </c>
      <c r="AE13" s="141">
        <v>14934</v>
      </c>
      <c r="AF13" s="141">
        <v>7763</v>
      </c>
      <c r="AG13" s="141">
        <v>3498</v>
      </c>
      <c r="AH13" s="141">
        <v>0</v>
      </c>
      <c r="AI13" s="141">
        <v>1969</v>
      </c>
      <c r="AJ13" s="141">
        <v>105</v>
      </c>
    </row>
    <row r="14" spans="1:36" ht="21.6" customHeight="1">
      <c r="A14" s="42">
        <v>2019</v>
      </c>
      <c r="B14" s="504" t="s">
        <v>471</v>
      </c>
      <c r="C14" s="205">
        <v>1873</v>
      </c>
      <c r="D14" s="141">
        <v>595</v>
      </c>
      <c r="E14" s="141">
        <v>953</v>
      </c>
      <c r="F14" s="141">
        <v>51</v>
      </c>
      <c r="G14" s="141">
        <v>3</v>
      </c>
      <c r="H14" s="141">
        <v>187</v>
      </c>
      <c r="I14" s="141">
        <v>84</v>
      </c>
      <c r="J14" s="42">
        <v>2019</v>
      </c>
      <c r="K14" s="499" t="s">
        <v>471</v>
      </c>
      <c r="L14" s="265">
        <v>1054</v>
      </c>
      <c r="M14" s="360">
        <v>391</v>
      </c>
      <c r="N14" s="142">
        <v>501</v>
      </c>
      <c r="O14" s="142">
        <v>2</v>
      </c>
      <c r="P14" s="142">
        <v>0</v>
      </c>
      <c r="Q14" s="142">
        <v>123</v>
      </c>
      <c r="R14" s="142">
        <v>37</v>
      </c>
      <c r="S14" s="385">
        <v>2019</v>
      </c>
      <c r="T14" s="500" t="s">
        <v>471</v>
      </c>
      <c r="U14" s="205">
        <v>593</v>
      </c>
      <c r="V14" s="141">
        <v>105</v>
      </c>
      <c r="W14" s="141">
        <v>384</v>
      </c>
      <c r="X14" s="141">
        <v>14</v>
      </c>
      <c r="Y14" s="141">
        <v>2</v>
      </c>
      <c r="Z14" s="141">
        <v>43</v>
      </c>
      <c r="AA14" s="141">
        <v>45</v>
      </c>
      <c r="AB14" s="385">
        <v>2019</v>
      </c>
      <c r="AC14" s="72" t="s">
        <v>504</v>
      </c>
      <c r="AD14" s="205">
        <v>226</v>
      </c>
      <c r="AE14" s="141">
        <v>99</v>
      </c>
      <c r="AF14" s="141">
        <v>68</v>
      </c>
      <c r="AG14" s="141">
        <v>35</v>
      </c>
      <c r="AH14" s="141">
        <v>1</v>
      </c>
      <c r="AI14" s="141">
        <v>21</v>
      </c>
      <c r="AJ14" s="141">
        <v>2</v>
      </c>
    </row>
    <row r="15" spans="1:36" ht="21.6" customHeight="1">
      <c r="A15" s="42"/>
      <c r="B15" s="504" t="s">
        <v>472</v>
      </c>
      <c r="C15" s="205">
        <v>434654</v>
      </c>
      <c r="D15" s="141">
        <v>262396</v>
      </c>
      <c r="E15" s="141">
        <v>147182</v>
      </c>
      <c r="F15" s="141">
        <v>4130</v>
      </c>
      <c r="G15" s="141">
        <v>1505</v>
      </c>
      <c r="H15" s="141">
        <v>15288</v>
      </c>
      <c r="I15" s="141">
        <v>4153</v>
      </c>
      <c r="J15" s="42"/>
      <c r="K15" s="499" t="s">
        <v>472</v>
      </c>
      <c r="L15" s="265">
        <v>340526</v>
      </c>
      <c r="M15" s="360">
        <v>227055</v>
      </c>
      <c r="N15" s="142">
        <v>98173</v>
      </c>
      <c r="O15" s="142">
        <v>103</v>
      </c>
      <c r="P15" s="142">
        <v>985</v>
      </c>
      <c r="Q15" s="142">
        <v>12732</v>
      </c>
      <c r="R15" s="142">
        <v>1478</v>
      </c>
      <c r="S15" s="385"/>
      <c r="T15" s="500" t="s">
        <v>472</v>
      </c>
      <c r="U15" s="205">
        <v>59024</v>
      </c>
      <c r="V15" s="141">
        <v>16839</v>
      </c>
      <c r="W15" s="141">
        <v>37513</v>
      </c>
      <c r="X15" s="141">
        <v>613</v>
      </c>
      <c r="Y15" s="141">
        <v>326</v>
      </c>
      <c r="Z15" s="141">
        <v>1265</v>
      </c>
      <c r="AA15" s="141">
        <v>2468</v>
      </c>
      <c r="AB15" s="385"/>
      <c r="AC15" s="72" t="s">
        <v>505</v>
      </c>
      <c r="AD15" s="205">
        <v>35104</v>
      </c>
      <c r="AE15" s="141">
        <v>18502</v>
      </c>
      <c r="AF15" s="141">
        <v>11496</v>
      </c>
      <c r="AG15" s="141">
        <v>3414</v>
      </c>
      <c r="AH15" s="141">
        <v>194</v>
      </c>
      <c r="AI15" s="141">
        <v>1291</v>
      </c>
      <c r="AJ15" s="141">
        <v>207</v>
      </c>
    </row>
    <row r="16" spans="1:36" ht="21.6" customHeight="1">
      <c r="A16" s="42">
        <v>2020</v>
      </c>
      <c r="B16" s="504" t="s">
        <v>471</v>
      </c>
      <c r="C16" s="205">
        <v>1719</v>
      </c>
      <c r="D16" s="141">
        <v>601</v>
      </c>
      <c r="E16" s="141">
        <v>753</v>
      </c>
      <c r="F16" s="141">
        <v>65</v>
      </c>
      <c r="G16" s="141">
        <v>4</v>
      </c>
      <c r="H16" s="141">
        <v>225</v>
      </c>
      <c r="I16" s="141">
        <v>71</v>
      </c>
      <c r="J16" s="42">
        <v>2020</v>
      </c>
      <c r="K16" s="499" t="s">
        <v>471</v>
      </c>
      <c r="L16" s="265">
        <v>883</v>
      </c>
      <c r="M16" s="360">
        <v>315</v>
      </c>
      <c r="N16" s="142">
        <v>370</v>
      </c>
      <c r="O16" s="142">
        <v>3</v>
      </c>
      <c r="P16" s="142">
        <v>2</v>
      </c>
      <c r="Q16" s="142">
        <v>165</v>
      </c>
      <c r="R16" s="142">
        <v>28</v>
      </c>
      <c r="S16" s="385">
        <v>2020</v>
      </c>
      <c r="T16" s="500" t="s">
        <v>471</v>
      </c>
      <c r="U16" s="205">
        <v>596</v>
      </c>
      <c r="V16" s="141">
        <v>171</v>
      </c>
      <c r="W16" s="141">
        <v>327</v>
      </c>
      <c r="X16" s="141">
        <v>21</v>
      </c>
      <c r="Y16" s="141">
        <v>0</v>
      </c>
      <c r="Z16" s="141">
        <v>34</v>
      </c>
      <c r="AA16" s="141">
        <v>43</v>
      </c>
      <c r="AB16" s="385">
        <v>2020</v>
      </c>
      <c r="AC16" s="72" t="s">
        <v>504</v>
      </c>
      <c r="AD16" s="205">
        <v>240</v>
      </c>
      <c r="AE16" s="141">
        <v>115</v>
      </c>
      <c r="AF16" s="141">
        <v>56</v>
      </c>
      <c r="AG16" s="141">
        <v>41</v>
      </c>
      <c r="AH16" s="141">
        <v>2</v>
      </c>
      <c r="AI16" s="141">
        <v>26</v>
      </c>
      <c r="AJ16" s="141">
        <v>0</v>
      </c>
    </row>
    <row r="17" spans="1:36" ht="21.6" customHeight="1">
      <c r="A17" s="42"/>
      <c r="B17" s="504" t="s">
        <v>472</v>
      </c>
      <c r="C17" s="205">
        <v>590212</v>
      </c>
      <c r="D17" s="141">
        <v>284381</v>
      </c>
      <c r="E17" s="141">
        <v>125541</v>
      </c>
      <c r="F17" s="141">
        <v>5036</v>
      </c>
      <c r="G17" s="141">
        <v>153288</v>
      </c>
      <c r="H17" s="141">
        <v>19526</v>
      </c>
      <c r="I17" s="141">
        <v>2440</v>
      </c>
      <c r="J17" s="42"/>
      <c r="K17" s="499" t="s">
        <v>472</v>
      </c>
      <c r="L17" s="265">
        <v>386190</v>
      </c>
      <c r="M17" s="360">
        <v>153809</v>
      </c>
      <c r="N17" s="142">
        <v>62791</v>
      </c>
      <c r="O17" s="142">
        <v>260</v>
      </c>
      <c r="P17" s="142">
        <v>152481</v>
      </c>
      <c r="Q17" s="142">
        <v>15917</v>
      </c>
      <c r="R17" s="142">
        <v>932</v>
      </c>
      <c r="S17" s="385"/>
      <c r="T17" s="500" t="s">
        <v>472</v>
      </c>
      <c r="U17" s="205">
        <v>159238</v>
      </c>
      <c r="V17" s="141">
        <v>101603</v>
      </c>
      <c r="W17" s="141">
        <v>53377</v>
      </c>
      <c r="X17" s="141">
        <v>808</v>
      </c>
      <c r="Y17" s="141">
        <v>180</v>
      </c>
      <c r="Z17" s="141">
        <v>1814</v>
      </c>
      <c r="AA17" s="141">
        <v>1456</v>
      </c>
      <c r="AB17" s="385"/>
      <c r="AC17" s="72" t="s">
        <v>505</v>
      </c>
      <c r="AD17" s="205">
        <v>44784</v>
      </c>
      <c r="AE17" s="141">
        <v>28969</v>
      </c>
      <c r="AF17" s="141">
        <v>9373</v>
      </c>
      <c r="AG17" s="141">
        <v>3968</v>
      </c>
      <c r="AH17" s="141">
        <v>627</v>
      </c>
      <c r="AI17" s="141">
        <v>1795</v>
      </c>
      <c r="AJ17" s="141">
        <v>52</v>
      </c>
    </row>
    <row r="18" spans="1:36" ht="21.6" customHeight="1">
      <c r="A18" s="42">
        <v>2021</v>
      </c>
      <c r="B18" s="504" t="s">
        <v>471</v>
      </c>
      <c r="C18" s="205">
        <v>2562</v>
      </c>
      <c r="D18" s="141">
        <v>997</v>
      </c>
      <c r="E18" s="141">
        <v>1131</v>
      </c>
      <c r="F18" s="141">
        <v>78</v>
      </c>
      <c r="G18" s="141">
        <v>3</v>
      </c>
      <c r="H18" s="141">
        <v>216</v>
      </c>
      <c r="I18" s="141">
        <v>137</v>
      </c>
      <c r="J18" s="42">
        <v>2021</v>
      </c>
      <c r="K18" s="499" t="s">
        <v>471</v>
      </c>
      <c r="L18" s="265">
        <v>1010</v>
      </c>
      <c r="M18" s="360">
        <v>395</v>
      </c>
      <c r="N18" s="142">
        <v>446</v>
      </c>
      <c r="O18" s="142">
        <v>3</v>
      </c>
      <c r="P18" s="142">
        <v>2</v>
      </c>
      <c r="Q18" s="142">
        <v>145</v>
      </c>
      <c r="R18" s="142">
        <v>19</v>
      </c>
      <c r="S18" s="385">
        <v>2021</v>
      </c>
      <c r="T18" s="500" t="s">
        <v>471</v>
      </c>
      <c r="U18" s="205">
        <v>1220</v>
      </c>
      <c r="V18" s="141">
        <v>399</v>
      </c>
      <c r="W18" s="141">
        <v>622</v>
      </c>
      <c r="X18" s="141">
        <v>25</v>
      </c>
      <c r="Y18" s="141">
        <v>1</v>
      </c>
      <c r="Z18" s="141">
        <v>57</v>
      </c>
      <c r="AA18" s="141">
        <v>116</v>
      </c>
      <c r="AB18" s="385">
        <v>2021</v>
      </c>
      <c r="AC18" s="72" t="s">
        <v>504</v>
      </c>
      <c r="AD18" s="205">
        <v>332</v>
      </c>
      <c r="AE18" s="141" t="s">
        <v>331</v>
      </c>
      <c r="AF18" s="141">
        <v>63</v>
      </c>
      <c r="AG18" s="141">
        <v>50</v>
      </c>
      <c r="AH18" s="141">
        <v>0</v>
      </c>
      <c r="AI18" s="141">
        <v>14</v>
      </c>
      <c r="AJ18" s="141">
        <v>2</v>
      </c>
    </row>
    <row r="19" spans="1:36" ht="21.6" customHeight="1">
      <c r="A19" s="42"/>
      <c r="B19" s="504" t="s">
        <v>472</v>
      </c>
      <c r="C19" s="205">
        <v>2149934.8709</v>
      </c>
      <c r="D19" s="141">
        <v>1242987.6559000001</v>
      </c>
      <c r="E19" s="141">
        <v>633383.78999999992</v>
      </c>
      <c r="F19" s="141">
        <v>11563.645</v>
      </c>
      <c r="G19" s="141">
        <v>12192.76</v>
      </c>
      <c r="H19" s="141">
        <v>23095.94</v>
      </c>
      <c r="I19" s="141">
        <v>226715.08000000002</v>
      </c>
      <c r="J19" s="42"/>
      <c r="K19" s="499" t="s">
        <v>472</v>
      </c>
      <c r="L19" s="265">
        <v>275225.06</v>
      </c>
      <c r="M19" s="360">
        <v>126593.74</v>
      </c>
      <c r="N19" s="142">
        <v>127455.56</v>
      </c>
      <c r="O19" s="142">
        <v>268</v>
      </c>
      <c r="P19" s="142">
        <v>3221.76</v>
      </c>
      <c r="Q19" s="142">
        <v>16647</v>
      </c>
      <c r="R19" s="142">
        <v>1041</v>
      </c>
      <c r="S19" s="385"/>
      <c r="T19" s="500" t="s">
        <v>472</v>
      </c>
      <c r="U19" s="205">
        <v>1487682</v>
      </c>
      <c r="V19" s="141">
        <v>765863</v>
      </c>
      <c r="W19" s="141">
        <v>479070</v>
      </c>
      <c r="X19" s="141">
        <v>3151</v>
      </c>
      <c r="Y19" s="141">
        <v>8971</v>
      </c>
      <c r="Z19" s="141">
        <v>5333</v>
      </c>
      <c r="AA19" s="141">
        <v>225296</v>
      </c>
      <c r="AB19" s="385"/>
      <c r="AC19" s="72" t="s">
        <v>505</v>
      </c>
      <c r="AD19" s="205">
        <v>387027.81090000004</v>
      </c>
      <c r="AE19" s="141">
        <v>350530.91590000002</v>
      </c>
      <c r="AF19" s="141">
        <v>26858.23</v>
      </c>
      <c r="AG19" s="141">
        <v>8144.6450000000004</v>
      </c>
      <c r="AH19" s="141">
        <v>0</v>
      </c>
      <c r="AI19" s="141">
        <v>1115.94</v>
      </c>
      <c r="AJ19" s="141">
        <v>378.08</v>
      </c>
    </row>
    <row r="20" spans="1:36" ht="21.6" customHeight="1">
      <c r="A20" s="42">
        <v>2022</v>
      </c>
      <c r="B20" s="504" t="s">
        <v>471</v>
      </c>
      <c r="C20" s="205">
        <v>1759</v>
      </c>
      <c r="D20" s="141">
        <v>494</v>
      </c>
      <c r="E20" s="141">
        <v>1051</v>
      </c>
      <c r="F20" s="141">
        <v>56</v>
      </c>
      <c r="G20" s="141">
        <v>1</v>
      </c>
      <c r="H20" s="141">
        <v>66</v>
      </c>
      <c r="I20" s="141">
        <v>91</v>
      </c>
      <c r="J20" s="42">
        <v>2022</v>
      </c>
      <c r="K20" s="499" t="s">
        <v>471</v>
      </c>
      <c r="L20" s="265">
        <v>563</v>
      </c>
      <c r="M20" s="360">
        <v>287</v>
      </c>
      <c r="N20" s="142">
        <v>215</v>
      </c>
      <c r="O20" s="142">
        <v>10</v>
      </c>
      <c r="P20" s="142">
        <v>1</v>
      </c>
      <c r="Q20" s="142">
        <v>29</v>
      </c>
      <c r="R20" s="142">
        <v>21</v>
      </c>
      <c r="S20" s="385">
        <v>2022</v>
      </c>
      <c r="T20" s="500" t="s">
        <v>471</v>
      </c>
      <c r="U20" s="205">
        <v>1039</v>
      </c>
      <c r="V20" s="141">
        <v>151</v>
      </c>
      <c r="W20" s="141">
        <v>810</v>
      </c>
      <c r="X20" s="141">
        <v>20</v>
      </c>
      <c r="Y20" s="141">
        <v>0</v>
      </c>
      <c r="Z20" s="141">
        <v>31</v>
      </c>
      <c r="AA20" s="141">
        <v>27</v>
      </c>
      <c r="AB20" s="385">
        <v>2022</v>
      </c>
      <c r="AC20" s="72" t="s">
        <v>504</v>
      </c>
      <c r="AD20" s="205">
        <v>157</v>
      </c>
      <c r="AE20" s="141">
        <v>56</v>
      </c>
      <c r="AF20" s="141">
        <v>26</v>
      </c>
      <c r="AG20" s="141">
        <v>26</v>
      </c>
      <c r="AH20" s="141">
        <v>0</v>
      </c>
      <c r="AI20" s="141">
        <v>6</v>
      </c>
      <c r="AJ20" s="141">
        <v>43</v>
      </c>
    </row>
    <row r="21" spans="1:36" ht="21.6" customHeight="1">
      <c r="A21" s="42"/>
      <c r="B21" s="504" t="s">
        <v>472</v>
      </c>
      <c r="C21" s="205">
        <v>1145386.7030999998</v>
      </c>
      <c r="D21" s="141">
        <v>336424.88</v>
      </c>
      <c r="E21" s="141">
        <v>754935.36100000003</v>
      </c>
      <c r="F21" s="141">
        <v>10024.76</v>
      </c>
      <c r="G21" s="141">
        <v>3678.76</v>
      </c>
      <c r="H21" s="141">
        <v>17744.902099999999</v>
      </c>
      <c r="I21" s="141">
        <v>22578.04</v>
      </c>
      <c r="J21" s="42"/>
      <c r="K21" s="499" t="s">
        <v>472</v>
      </c>
      <c r="L21" s="265">
        <v>254843.50309999997</v>
      </c>
      <c r="M21" s="360">
        <v>187045.62</v>
      </c>
      <c r="N21" s="142">
        <v>47111.650999999998</v>
      </c>
      <c r="O21" s="142">
        <v>1423.04</v>
      </c>
      <c r="P21" s="142">
        <v>3678.76</v>
      </c>
      <c r="Q21" s="142">
        <v>13121.9121</v>
      </c>
      <c r="R21" s="142">
        <v>2462.52</v>
      </c>
      <c r="S21" s="385"/>
      <c r="T21" s="500" t="s">
        <v>472</v>
      </c>
      <c r="U21" s="205">
        <v>819976.51</v>
      </c>
      <c r="V21" s="141">
        <v>104546.69</v>
      </c>
      <c r="W21" s="141">
        <v>698002.71</v>
      </c>
      <c r="X21" s="141">
        <v>5046</v>
      </c>
      <c r="Y21" s="141">
        <v>0</v>
      </c>
      <c r="Z21" s="141">
        <v>3952.99</v>
      </c>
      <c r="AA21" s="141">
        <v>8428.119999999999</v>
      </c>
      <c r="AB21" s="385"/>
      <c r="AC21" s="72" t="s">
        <v>505</v>
      </c>
      <c r="AD21" s="205">
        <v>70566.69</v>
      </c>
      <c r="AE21" s="141">
        <v>44832.570000000007</v>
      </c>
      <c r="AF21" s="141">
        <v>9821</v>
      </c>
      <c r="AG21" s="141">
        <v>3555.7200000000003</v>
      </c>
      <c r="AH21" s="141">
        <v>0</v>
      </c>
      <c r="AI21" s="141">
        <v>670</v>
      </c>
      <c r="AJ21" s="141">
        <v>11687.4</v>
      </c>
    </row>
    <row r="22" spans="1:36" s="2" customFormat="1" ht="21.6" customHeight="1">
      <c r="A22" s="42">
        <v>2023</v>
      </c>
      <c r="B22" s="504" t="s">
        <v>477</v>
      </c>
      <c r="C22" s="519">
        <f>SUM(C36,C34,C32,C30,C28,C26,C24)</f>
        <v>1494</v>
      </c>
      <c r="D22" s="520">
        <f>SUM(D36,D34,D32,D30,D28,D26,D24)</f>
        <v>544</v>
      </c>
      <c r="E22" s="520">
        <f t="shared" ref="E22:I22" si="0">SUM(E36,E34,E32,E30,E28,E26,E24)</f>
        <v>667</v>
      </c>
      <c r="F22" s="520">
        <f t="shared" si="0"/>
        <v>35</v>
      </c>
      <c r="G22" s="520">
        <f t="shared" si="0"/>
        <v>2</v>
      </c>
      <c r="H22" s="520">
        <f t="shared" si="0"/>
        <v>187</v>
      </c>
      <c r="I22" s="520">
        <f t="shared" si="0"/>
        <v>59</v>
      </c>
      <c r="J22" s="42">
        <v>2023</v>
      </c>
      <c r="K22" s="499" t="s">
        <v>471</v>
      </c>
      <c r="L22" s="519">
        <f>SUM(L36,L34,L32,L30,L28,L26,L24)</f>
        <v>1002</v>
      </c>
      <c r="M22" s="520">
        <f>SUM(M36,M34,M32,M30,M28,M26,M24)</f>
        <v>414</v>
      </c>
      <c r="N22" s="520">
        <f t="shared" ref="N22:R22" si="1">SUM(N36,N34,N32,N30,N28,N26,N24)</f>
        <v>419</v>
      </c>
      <c r="O22" s="520">
        <f t="shared" si="1"/>
        <v>5</v>
      </c>
      <c r="P22" s="520">
        <f t="shared" si="1"/>
        <v>2</v>
      </c>
      <c r="Q22" s="520">
        <f t="shared" si="1"/>
        <v>149</v>
      </c>
      <c r="R22" s="520">
        <f t="shared" si="1"/>
        <v>13</v>
      </c>
      <c r="S22" s="385">
        <v>2023</v>
      </c>
      <c r="T22" s="500" t="s">
        <v>471</v>
      </c>
      <c r="U22" s="519">
        <f>SUM(U36,U34,U32,U30,U28,U26,U24)</f>
        <v>361</v>
      </c>
      <c r="V22" s="520">
        <f>SUM(V36,V34,V32,V30,V28,V26,V24)</f>
        <v>79</v>
      </c>
      <c r="W22" s="520">
        <f t="shared" ref="W22:AA22" si="2">SUM(W36,W34,W32,W30,W28,W26,W24)</f>
        <v>209</v>
      </c>
      <c r="X22" s="520">
        <f t="shared" si="2"/>
        <v>7</v>
      </c>
      <c r="Y22" s="520">
        <f t="shared" si="2"/>
        <v>0</v>
      </c>
      <c r="Z22" s="520">
        <f t="shared" si="2"/>
        <v>24</v>
      </c>
      <c r="AA22" s="520">
        <f t="shared" si="2"/>
        <v>42</v>
      </c>
      <c r="AB22" s="385">
        <v>2023</v>
      </c>
      <c r="AC22" s="72" t="s">
        <v>504</v>
      </c>
      <c r="AD22" s="519">
        <f>SUM(AD36,AD34,AD32,AD30,AD28,AD26,AD24)</f>
        <v>131</v>
      </c>
      <c r="AE22" s="520">
        <f>SUM(AE36,AE34,AE32,AE30,AE28,AE26,AE24)</f>
        <v>51</v>
      </c>
      <c r="AF22" s="520">
        <f t="shared" ref="AF22:AJ22" si="3">SUM(AF36,AF34,AF32,AF30,AF28,AF26,AF24)</f>
        <v>39</v>
      </c>
      <c r="AG22" s="520">
        <f t="shared" si="3"/>
        <v>23</v>
      </c>
      <c r="AH22" s="520">
        <f t="shared" si="3"/>
        <v>0</v>
      </c>
      <c r="AI22" s="520">
        <f t="shared" si="3"/>
        <v>14</v>
      </c>
      <c r="AJ22" s="520">
        <f t="shared" si="3"/>
        <v>4</v>
      </c>
    </row>
    <row r="23" spans="1:36" s="2" customFormat="1" ht="21.6" customHeight="1">
      <c r="A23" s="42"/>
      <c r="B23" s="504" t="s">
        <v>472</v>
      </c>
      <c r="C23" s="519">
        <f>SUM(C37,C35,C33,C31,C29,C27,C25)</f>
        <v>747757.56099999987</v>
      </c>
      <c r="D23" s="520">
        <f>SUM(D37,D35,D33,D31,D29,D27,D25)</f>
        <v>510533.14349999983</v>
      </c>
      <c r="E23" s="520">
        <f t="shared" ref="E23:I23" si="4">SUM(E37,E35,E33,E31,E29,E27,E25)</f>
        <v>114986.00810000002</v>
      </c>
      <c r="F23" s="520">
        <f t="shared" si="4"/>
        <v>2970.6100000000006</v>
      </c>
      <c r="G23" s="520">
        <f t="shared" si="4"/>
        <v>98818.650399999999</v>
      </c>
      <c r="H23" s="520">
        <f t="shared" si="4"/>
        <v>17626.469000000001</v>
      </c>
      <c r="I23" s="520">
        <f t="shared" si="4"/>
        <v>2822.68</v>
      </c>
      <c r="J23" s="42"/>
      <c r="K23" s="499" t="s">
        <v>472</v>
      </c>
      <c r="L23" s="519">
        <f>SUM(L37,L35,L33,L31,L29,L27,L25)</f>
        <v>641967.25399999984</v>
      </c>
      <c r="M23" s="520">
        <f>SUM(M37,M35,M33,M31,M29,M27,M25)</f>
        <v>459175.42849999986</v>
      </c>
      <c r="N23" s="520">
        <f t="shared" ref="N23:R23" si="5">SUM(N37,N35,N33,N31,N29,N27,N25)</f>
        <v>67573.240100000025</v>
      </c>
      <c r="O23" s="520">
        <f t="shared" si="5"/>
        <v>642.13</v>
      </c>
      <c r="P23" s="520">
        <f t="shared" si="5"/>
        <v>98818.650399999999</v>
      </c>
      <c r="Q23" s="520">
        <f t="shared" si="5"/>
        <v>15458.695000000003</v>
      </c>
      <c r="R23" s="520">
        <f t="shared" si="5"/>
        <v>299.11</v>
      </c>
      <c r="S23" s="385"/>
      <c r="T23" s="500" t="s">
        <v>472</v>
      </c>
      <c r="U23" s="519">
        <f>SUM(U37,U35,U33,U31,U29,U27,U25)</f>
        <v>79383.328000000009</v>
      </c>
      <c r="V23" s="520">
        <f>SUM(V37,V35,V33,V31,V29,V27,V25)</f>
        <v>35697.500000000007</v>
      </c>
      <c r="W23" s="520">
        <f t="shared" ref="W23:AA23" si="6">SUM(W37,W35,W33,W31,W29,W27,W25)</f>
        <v>39711.988000000005</v>
      </c>
      <c r="X23" s="520">
        <f t="shared" si="6"/>
        <v>354.79000000000008</v>
      </c>
      <c r="Y23" s="520">
        <f t="shared" si="6"/>
        <v>0</v>
      </c>
      <c r="Z23" s="520">
        <f t="shared" si="6"/>
        <v>1309.4000000000001</v>
      </c>
      <c r="AA23" s="520">
        <f t="shared" si="6"/>
        <v>2309.6499999999996</v>
      </c>
      <c r="AB23" s="385"/>
      <c r="AC23" s="72" t="s">
        <v>505</v>
      </c>
      <c r="AD23" s="519">
        <f>SUM(AD37,AD35,AD33,AD31,AD29,AD27,AD25)</f>
        <v>26406.978999999999</v>
      </c>
      <c r="AE23" s="520">
        <f>SUM(AE37,AE35,AE33,AE31,AE29,AE27,AE25)</f>
        <v>15660.214999999998</v>
      </c>
      <c r="AF23" s="520">
        <f t="shared" ref="AF23:AJ23" si="7">SUM(AF37,AF35,AF33,AF31,AF29,AF27,AF25)</f>
        <v>7700.7799999999988</v>
      </c>
      <c r="AG23" s="520">
        <f t="shared" si="7"/>
        <v>1973.69</v>
      </c>
      <c r="AH23" s="520">
        <f t="shared" si="7"/>
        <v>0</v>
      </c>
      <c r="AI23" s="520">
        <f t="shared" si="7"/>
        <v>858.37400000000002</v>
      </c>
      <c r="AJ23" s="520">
        <f t="shared" si="7"/>
        <v>213.92000000000002</v>
      </c>
    </row>
    <row r="24" spans="1:36" ht="21.6" hidden="1" customHeight="1">
      <c r="A24" s="517" t="s">
        <v>492</v>
      </c>
      <c r="B24" s="504" t="s">
        <v>477</v>
      </c>
      <c r="C24" s="392">
        <f>SUM(D24:I24)</f>
        <v>699</v>
      </c>
      <c r="D24" s="361">
        <f>SUM(M24,V24,AE24)</f>
        <v>339</v>
      </c>
      <c r="E24" s="361">
        <f t="shared" ref="E24:I24" si="8">SUM(N24,W24,AF24)</f>
        <v>169</v>
      </c>
      <c r="F24" s="361">
        <f t="shared" si="8"/>
        <v>16</v>
      </c>
      <c r="G24" s="361">
        <f t="shared" si="8"/>
        <v>0</v>
      </c>
      <c r="H24" s="361">
        <f t="shared" si="8"/>
        <v>169</v>
      </c>
      <c r="I24" s="361">
        <f t="shared" si="8"/>
        <v>6</v>
      </c>
      <c r="J24" s="517" t="s">
        <v>492</v>
      </c>
      <c r="K24" s="499" t="s">
        <v>471</v>
      </c>
      <c r="L24" s="392">
        <f>SUM(M24:R24)</f>
        <v>574</v>
      </c>
      <c r="M24" s="361">
        <v>303</v>
      </c>
      <c r="N24" s="361">
        <v>120</v>
      </c>
      <c r="O24" s="361">
        <v>5</v>
      </c>
      <c r="P24" s="361">
        <v>0</v>
      </c>
      <c r="Q24" s="361">
        <v>143</v>
      </c>
      <c r="R24" s="361">
        <v>3</v>
      </c>
      <c r="S24" s="521" t="s">
        <v>492</v>
      </c>
      <c r="T24" s="500" t="s">
        <v>471</v>
      </c>
      <c r="U24" s="392">
        <f>SUM(V24:AA24)</f>
        <v>89</v>
      </c>
      <c r="V24" s="361">
        <v>22</v>
      </c>
      <c r="W24" s="361">
        <v>45</v>
      </c>
      <c r="X24" s="361">
        <v>1</v>
      </c>
      <c r="Y24" s="361">
        <v>0</v>
      </c>
      <c r="Z24" s="361">
        <v>18</v>
      </c>
      <c r="AA24" s="361">
        <v>3</v>
      </c>
      <c r="AB24" s="521" t="s">
        <v>492</v>
      </c>
      <c r="AC24" s="72" t="s">
        <v>504</v>
      </c>
      <c r="AD24" s="392">
        <f>SUM(AE24:AJ24)</f>
        <v>36</v>
      </c>
      <c r="AE24" s="361">
        <v>14</v>
      </c>
      <c r="AF24" s="361">
        <v>4</v>
      </c>
      <c r="AG24" s="361">
        <v>10</v>
      </c>
      <c r="AH24" s="361">
        <v>0</v>
      </c>
      <c r="AI24" s="361">
        <v>8</v>
      </c>
      <c r="AJ24" s="361">
        <v>0</v>
      </c>
    </row>
    <row r="25" spans="1:36" ht="21.6" hidden="1" customHeight="1">
      <c r="A25" s="42"/>
      <c r="B25" s="504" t="s">
        <v>472</v>
      </c>
      <c r="C25" s="392">
        <f t="shared" ref="C25:C37" si="9">SUM(D25:I25)</f>
        <v>542657.91169999982</v>
      </c>
      <c r="D25" s="361">
        <f t="shared" ref="D25:D37" si="10">SUM(M25,V25,AE25)</f>
        <v>417147.70479999983</v>
      </c>
      <c r="E25" s="361">
        <f t="shared" ref="E25:E37" si="11">SUM(N25,W25,AF25)</f>
        <v>11571.9275</v>
      </c>
      <c r="F25" s="361">
        <f t="shared" ref="F25:F37" si="12">SUM(O25,X25,AG25)</f>
        <v>1421.16</v>
      </c>
      <c r="G25" s="361">
        <f t="shared" ref="G25:G37" si="13">SUM(P25,Y25,AH25)</f>
        <v>96286.9804</v>
      </c>
      <c r="H25" s="361">
        <f t="shared" ref="H25:H37" si="14">SUM(Q25,Z25,AI25)</f>
        <v>15996.289000000002</v>
      </c>
      <c r="I25" s="361">
        <f t="shared" ref="I25:I37" si="15">SUM(R25,AA25,AJ25)</f>
        <v>233.85000000000002</v>
      </c>
      <c r="J25" s="42"/>
      <c r="K25" s="499" t="s">
        <v>472</v>
      </c>
      <c r="L25" s="392">
        <f t="shared" ref="L25:L37" si="16">SUM(M25:R25)</f>
        <v>533893.78769999987</v>
      </c>
      <c r="M25" s="361">
        <v>413033.34479999985</v>
      </c>
      <c r="N25" s="361">
        <v>9093.6375000000007</v>
      </c>
      <c r="O25" s="361">
        <v>642.13</v>
      </c>
      <c r="P25" s="361">
        <v>96286.9804</v>
      </c>
      <c r="Q25" s="361">
        <v>14742.585000000003</v>
      </c>
      <c r="R25" s="361">
        <v>95.11</v>
      </c>
      <c r="S25" s="385"/>
      <c r="T25" s="500" t="s">
        <v>472</v>
      </c>
      <c r="U25" s="392">
        <f t="shared" ref="U25:U37" si="17">SUM(V25:AA25)</f>
        <v>4707.33</v>
      </c>
      <c r="V25" s="361">
        <v>2027.1200000000003</v>
      </c>
      <c r="W25" s="361">
        <v>1844.58</v>
      </c>
      <c r="X25" s="361">
        <v>-66.78</v>
      </c>
      <c r="Y25" s="361">
        <v>0</v>
      </c>
      <c r="Z25" s="361">
        <v>763.67000000000007</v>
      </c>
      <c r="AA25" s="361">
        <v>138.74</v>
      </c>
      <c r="AB25" s="385"/>
      <c r="AC25" s="72" t="s">
        <v>505</v>
      </c>
      <c r="AD25" s="392">
        <f t="shared" ref="AD25:AD37" si="18">SUM(AE25:AJ25)</f>
        <v>4056.7939999999999</v>
      </c>
      <c r="AE25" s="361">
        <v>2087.2399999999998</v>
      </c>
      <c r="AF25" s="361">
        <v>633.70999999999992</v>
      </c>
      <c r="AG25" s="361">
        <v>845.81000000000006</v>
      </c>
      <c r="AH25" s="361">
        <v>0</v>
      </c>
      <c r="AI25" s="361">
        <v>490.03399999999999</v>
      </c>
      <c r="AJ25" s="361">
        <v>0</v>
      </c>
    </row>
    <row r="26" spans="1:36" ht="21.6" hidden="1" customHeight="1">
      <c r="A26" s="517" t="s">
        <v>493</v>
      </c>
      <c r="B26" s="504" t="s">
        <v>477</v>
      </c>
      <c r="C26" s="392">
        <f t="shared" si="9"/>
        <v>586</v>
      </c>
      <c r="D26" s="361">
        <f t="shared" si="10"/>
        <v>167</v>
      </c>
      <c r="E26" s="361">
        <f t="shared" si="11"/>
        <v>350</v>
      </c>
      <c r="F26" s="361">
        <f t="shared" si="12"/>
        <v>17</v>
      </c>
      <c r="G26" s="361">
        <f t="shared" si="13"/>
        <v>1</v>
      </c>
      <c r="H26" s="361">
        <f t="shared" si="14"/>
        <v>16</v>
      </c>
      <c r="I26" s="361">
        <f t="shared" si="15"/>
        <v>35</v>
      </c>
      <c r="J26" s="517" t="s">
        <v>493</v>
      </c>
      <c r="K26" s="499" t="s">
        <v>471</v>
      </c>
      <c r="L26" s="392">
        <f t="shared" si="16"/>
        <v>354</v>
      </c>
      <c r="M26" s="361">
        <v>100</v>
      </c>
      <c r="N26" s="361">
        <v>242</v>
      </c>
      <c r="O26" s="361">
        <v>0</v>
      </c>
      <c r="P26" s="361">
        <v>1</v>
      </c>
      <c r="Q26" s="361">
        <v>6</v>
      </c>
      <c r="R26" s="361">
        <v>5</v>
      </c>
      <c r="S26" s="521" t="s">
        <v>493</v>
      </c>
      <c r="T26" s="500" t="s">
        <v>471</v>
      </c>
      <c r="U26" s="392">
        <f t="shared" si="17"/>
        <v>151</v>
      </c>
      <c r="V26" s="361">
        <v>38</v>
      </c>
      <c r="W26" s="361">
        <v>78</v>
      </c>
      <c r="X26" s="390">
        <v>5</v>
      </c>
      <c r="Y26" s="390">
        <v>0</v>
      </c>
      <c r="Z26" s="390">
        <v>4</v>
      </c>
      <c r="AA26" s="390">
        <v>26</v>
      </c>
      <c r="AB26" s="521" t="s">
        <v>493</v>
      </c>
      <c r="AC26" s="72" t="s">
        <v>504</v>
      </c>
      <c r="AD26" s="392">
        <f t="shared" si="18"/>
        <v>81</v>
      </c>
      <c r="AE26" s="361">
        <v>29</v>
      </c>
      <c r="AF26" s="361">
        <v>30</v>
      </c>
      <c r="AG26" s="361">
        <v>12</v>
      </c>
      <c r="AH26" s="361">
        <v>0</v>
      </c>
      <c r="AI26" s="361">
        <v>6</v>
      </c>
      <c r="AJ26" s="361">
        <v>4</v>
      </c>
    </row>
    <row r="27" spans="1:36" ht="21.6" hidden="1" customHeight="1">
      <c r="A27" s="42"/>
      <c r="B27" s="504" t="s">
        <v>472</v>
      </c>
      <c r="C27" s="392">
        <f t="shared" si="9"/>
        <v>127165.54880000002</v>
      </c>
      <c r="D27" s="361">
        <f t="shared" si="10"/>
        <v>63632.278700000003</v>
      </c>
      <c r="E27" s="361">
        <f t="shared" si="11"/>
        <v>57896.630100000024</v>
      </c>
      <c r="F27" s="361">
        <f t="shared" si="12"/>
        <v>1370.5200000000002</v>
      </c>
      <c r="G27" s="361">
        <f t="shared" si="13"/>
        <v>1804.65</v>
      </c>
      <c r="H27" s="361">
        <f t="shared" si="14"/>
        <v>1492.54</v>
      </c>
      <c r="I27" s="361">
        <f t="shared" si="15"/>
        <v>968.93000000000006</v>
      </c>
      <c r="J27" s="42"/>
      <c r="K27" s="499" t="s">
        <v>472</v>
      </c>
      <c r="L27" s="392">
        <f t="shared" si="16"/>
        <v>84260.576300000015</v>
      </c>
      <c r="M27" s="361">
        <v>38432.833699999996</v>
      </c>
      <c r="N27" s="361">
        <v>43207.982600000025</v>
      </c>
      <c r="O27" s="361">
        <v>0</v>
      </c>
      <c r="P27" s="361">
        <v>1804.65</v>
      </c>
      <c r="Q27" s="361">
        <v>716.1099999999999</v>
      </c>
      <c r="R27" s="361">
        <v>99</v>
      </c>
      <c r="S27" s="385"/>
      <c r="T27" s="500" t="s">
        <v>472</v>
      </c>
      <c r="U27" s="392">
        <f t="shared" si="17"/>
        <v>28121.587500000009</v>
      </c>
      <c r="V27" s="361">
        <v>18353.570000000007</v>
      </c>
      <c r="W27" s="361">
        <v>8412.7675000000036</v>
      </c>
      <c r="X27" s="390">
        <v>291.15000000000003</v>
      </c>
      <c r="Y27" s="390">
        <v>0</v>
      </c>
      <c r="Z27" s="390">
        <v>408.09</v>
      </c>
      <c r="AA27" s="390">
        <v>656.01</v>
      </c>
      <c r="AB27" s="385"/>
      <c r="AC27" s="72" t="s">
        <v>505</v>
      </c>
      <c r="AD27" s="392">
        <f t="shared" si="18"/>
        <v>14783.385</v>
      </c>
      <c r="AE27" s="361">
        <v>6845.875</v>
      </c>
      <c r="AF27" s="361">
        <v>6275.8799999999992</v>
      </c>
      <c r="AG27" s="361">
        <v>1079.3700000000001</v>
      </c>
      <c r="AH27" s="361">
        <v>0</v>
      </c>
      <c r="AI27" s="361">
        <v>368.34000000000003</v>
      </c>
      <c r="AJ27" s="361">
        <v>213.92000000000002</v>
      </c>
    </row>
    <row r="28" spans="1:36" ht="21.6" hidden="1" customHeight="1">
      <c r="A28" s="42" t="s">
        <v>494</v>
      </c>
      <c r="B28" s="504" t="s">
        <v>477</v>
      </c>
      <c r="C28" s="392">
        <f t="shared" si="9"/>
        <v>24</v>
      </c>
      <c r="D28" s="361">
        <f t="shared" si="10"/>
        <v>5</v>
      </c>
      <c r="E28" s="361">
        <f t="shared" si="11"/>
        <v>19</v>
      </c>
      <c r="F28" s="361">
        <f t="shared" si="12"/>
        <v>0</v>
      </c>
      <c r="G28" s="361">
        <f t="shared" si="13"/>
        <v>0</v>
      </c>
      <c r="H28" s="361">
        <f t="shared" si="14"/>
        <v>0</v>
      </c>
      <c r="I28" s="361">
        <f t="shared" si="15"/>
        <v>0</v>
      </c>
      <c r="J28" s="42" t="s">
        <v>499</v>
      </c>
      <c r="K28" s="499" t="s">
        <v>471</v>
      </c>
      <c r="L28" s="392">
        <f t="shared" si="16"/>
        <v>4</v>
      </c>
      <c r="M28" s="361">
        <v>1</v>
      </c>
      <c r="N28" s="361">
        <v>3</v>
      </c>
      <c r="O28" s="361">
        <v>0</v>
      </c>
      <c r="P28" s="361">
        <v>0</v>
      </c>
      <c r="Q28" s="361">
        <v>0</v>
      </c>
      <c r="R28" s="361">
        <v>0</v>
      </c>
      <c r="S28" s="385" t="s">
        <v>499</v>
      </c>
      <c r="T28" s="500" t="s">
        <v>471</v>
      </c>
      <c r="U28" s="392">
        <f t="shared" si="17"/>
        <v>19</v>
      </c>
      <c r="V28" s="361">
        <v>3</v>
      </c>
      <c r="W28" s="361">
        <v>16</v>
      </c>
      <c r="X28" s="390">
        <v>0</v>
      </c>
      <c r="Y28" s="390">
        <v>0</v>
      </c>
      <c r="Z28" s="390">
        <v>0</v>
      </c>
      <c r="AA28" s="390">
        <v>0</v>
      </c>
      <c r="AB28" s="385" t="s">
        <v>499</v>
      </c>
      <c r="AC28" s="72" t="s">
        <v>504</v>
      </c>
      <c r="AD28" s="392">
        <f t="shared" si="18"/>
        <v>1</v>
      </c>
      <c r="AE28" s="361">
        <v>1</v>
      </c>
      <c r="AF28" s="361">
        <v>0</v>
      </c>
      <c r="AG28" s="361">
        <v>0</v>
      </c>
      <c r="AH28" s="361">
        <v>0</v>
      </c>
      <c r="AI28" s="361">
        <v>0</v>
      </c>
      <c r="AJ28" s="361">
        <v>0</v>
      </c>
    </row>
    <row r="29" spans="1:36" ht="21.6" hidden="1" customHeight="1">
      <c r="A29" s="42"/>
      <c r="B29" s="504" t="s">
        <v>472</v>
      </c>
      <c r="C29" s="392">
        <f t="shared" si="9"/>
        <v>19424.742499999997</v>
      </c>
      <c r="D29" s="361">
        <f t="shared" si="10"/>
        <v>2743.28</v>
      </c>
      <c r="E29" s="361">
        <f t="shared" si="11"/>
        <v>16661.462499999998</v>
      </c>
      <c r="F29" s="361">
        <f t="shared" si="12"/>
        <v>0</v>
      </c>
      <c r="G29" s="361">
        <f t="shared" si="13"/>
        <v>0</v>
      </c>
      <c r="H29" s="361">
        <f t="shared" si="14"/>
        <v>0</v>
      </c>
      <c r="I29" s="361">
        <f t="shared" si="15"/>
        <v>20</v>
      </c>
      <c r="J29" s="42"/>
      <c r="K29" s="499" t="s">
        <v>472</v>
      </c>
      <c r="L29" s="392">
        <f t="shared" si="16"/>
        <v>7339.51</v>
      </c>
      <c r="M29" s="361">
        <v>2689.14</v>
      </c>
      <c r="N29" s="361">
        <v>4650.37</v>
      </c>
      <c r="O29" s="361">
        <v>0</v>
      </c>
      <c r="P29" s="361">
        <v>0</v>
      </c>
      <c r="Q29" s="361">
        <v>0</v>
      </c>
      <c r="R29" s="361">
        <v>0</v>
      </c>
      <c r="S29" s="385"/>
      <c r="T29" s="500" t="s">
        <v>472</v>
      </c>
      <c r="U29" s="392">
        <f t="shared" si="17"/>
        <v>12059.892499999998</v>
      </c>
      <c r="V29" s="361">
        <v>28.8</v>
      </c>
      <c r="W29" s="361">
        <v>12011.092499999999</v>
      </c>
      <c r="X29" s="390">
        <v>0</v>
      </c>
      <c r="Y29" s="390">
        <v>0</v>
      </c>
      <c r="Z29" s="390">
        <v>0</v>
      </c>
      <c r="AA29" s="390">
        <v>20</v>
      </c>
      <c r="AB29" s="385"/>
      <c r="AC29" s="72" t="s">
        <v>505</v>
      </c>
      <c r="AD29" s="392">
        <f t="shared" si="18"/>
        <v>25.34</v>
      </c>
      <c r="AE29" s="361">
        <v>25.34</v>
      </c>
      <c r="AF29" s="361">
        <v>0</v>
      </c>
      <c r="AG29" s="361">
        <v>0</v>
      </c>
      <c r="AH29" s="361">
        <v>0</v>
      </c>
      <c r="AI29" s="361">
        <v>0</v>
      </c>
      <c r="AJ29" s="361">
        <v>0</v>
      </c>
    </row>
    <row r="30" spans="1:36" ht="21.6" hidden="1" customHeight="1">
      <c r="A30" s="934" t="s">
        <v>495</v>
      </c>
      <c r="B30" s="504" t="s">
        <v>477</v>
      </c>
      <c r="C30" s="392">
        <f t="shared" si="9"/>
        <v>40</v>
      </c>
      <c r="D30" s="361">
        <f t="shared" si="10"/>
        <v>22</v>
      </c>
      <c r="E30" s="361">
        <f t="shared" si="11"/>
        <v>15</v>
      </c>
      <c r="F30" s="361">
        <f t="shared" si="12"/>
        <v>0</v>
      </c>
      <c r="G30" s="361">
        <f t="shared" si="13"/>
        <v>1</v>
      </c>
      <c r="H30" s="361">
        <f t="shared" si="14"/>
        <v>1</v>
      </c>
      <c r="I30" s="361">
        <f t="shared" si="15"/>
        <v>1</v>
      </c>
      <c r="J30" s="934" t="s">
        <v>500</v>
      </c>
      <c r="K30" s="499" t="s">
        <v>471</v>
      </c>
      <c r="L30" s="392">
        <f t="shared" si="16"/>
        <v>9</v>
      </c>
      <c r="M30" s="361">
        <v>6</v>
      </c>
      <c r="N30" s="361">
        <v>2</v>
      </c>
      <c r="O30" s="361">
        <v>0</v>
      </c>
      <c r="P30" s="361">
        <v>1</v>
      </c>
      <c r="Q30" s="361">
        <v>0</v>
      </c>
      <c r="R30" s="361">
        <v>0</v>
      </c>
      <c r="S30" s="918" t="s">
        <v>500</v>
      </c>
      <c r="T30" s="500" t="s">
        <v>471</v>
      </c>
      <c r="U30" s="392">
        <f t="shared" si="17"/>
        <v>23</v>
      </c>
      <c r="V30" s="361">
        <v>10</v>
      </c>
      <c r="W30" s="361">
        <v>11</v>
      </c>
      <c r="X30" s="361">
        <v>0</v>
      </c>
      <c r="Y30" s="361">
        <v>0</v>
      </c>
      <c r="Z30" s="390">
        <v>1</v>
      </c>
      <c r="AA30" s="390">
        <v>1</v>
      </c>
      <c r="AB30" s="918" t="s">
        <v>500</v>
      </c>
      <c r="AC30" s="72" t="s">
        <v>504</v>
      </c>
      <c r="AD30" s="392">
        <f t="shared" si="18"/>
        <v>8</v>
      </c>
      <c r="AE30" s="361">
        <v>6</v>
      </c>
      <c r="AF30" s="361">
        <v>2</v>
      </c>
      <c r="AG30" s="361">
        <v>0</v>
      </c>
      <c r="AH30" s="361">
        <v>0</v>
      </c>
      <c r="AI30" s="361">
        <v>0</v>
      </c>
      <c r="AJ30" s="361">
        <v>0</v>
      </c>
    </row>
    <row r="31" spans="1:36" ht="21.6" hidden="1" customHeight="1">
      <c r="A31" s="934"/>
      <c r="B31" s="504" t="s">
        <v>472</v>
      </c>
      <c r="C31" s="392">
        <f t="shared" si="9"/>
        <v>28369.113000000001</v>
      </c>
      <c r="D31" s="361">
        <f t="shared" si="10"/>
        <v>24709.26</v>
      </c>
      <c r="E31" s="361">
        <f t="shared" si="11"/>
        <v>2744.3430000000003</v>
      </c>
      <c r="F31" s="361">
        <f t="shared" si="12"/>
        <v>0</v>
      </c>
      <c r="G31" s="361">
        <f t="shared" si="13"/>
        <v>727.02</v>
      </c>
      <c r="H31" s="361">
        <f t="shared" si="14"/>
        <v>104.49</v>
      </c>
      <c r="I31" s="361">
        <f t="shared" si="15"/>
        <v>84</v>
      </c>
      <c r="J31" s="934"/>
      <c r="K31" s="499" t="s">
        <v>472</v>
      </c>
      <c r="L31" s="392">
        <f t="shared" si="16"/>
        <v>5348.5400000000009</v>
      </c>
      <c r="M31" s="361">
        <v>4576.5200000000004</v>
      </c>
      <c r="N31" s="361">
        <v>45</v>
      </c>
      <c r="O31" s="361">
        <v>0</v>
      </c>
      <c r="P31" s="361">
        <v>727.02</v>
      </c>
      <c r="Q31" s="361">
        <v>0</v>
      </c>
      <c r="R31" s="361">
        <v>0</v>
      </c>
      <c r="S31" s="918"/>
      <c r="T31" s="500" t="s">
        <v>472</v>
      </c>
      <c r="U31" s="392">
        <f t="shared" si="17"/>
        <v>16758.192999999999</v>
      </c>
      <c r="V31" s="361">
        <v>14547.55</v>
      </c>
      <c r="W31" s="361">
        <v>2022.153</v>
      </c>
      <c r="X31" s="361">
        <v>0</v>
      </c>
      <c r="Y31" s="361">
        <v>0</v>
      </c>
      <c r="Z31" s="390">
        <v>104.49</v>
      </c>
      <c r="AA31" s="390">
        <v>84</v>
      </c>
      <c r="AB31" s="918"/>
      <c r="AC31" s="72" t="s">
        <v>505</v>
      </c>
      <c r="AD31" s="392">
        <f t="shared" si="18"/>
        <v>6262.3799999999992</v>
      </c>
      <c r="AE31" s="361">
        <v>5585.19</v>
      </c>
      <c r="AF31" s="361">
        <v>677.18999999999994</v>
      </c>
      <c r="AG31" s="361">
        <v>0</v>
      </c>
      <c r="AH31" s="361">
        <v>0</v>
      </c>
      <c r="AI31" s="361">
        <v>0</v>
      </c>
      <c r="AJ31" s="361">
        <v>0</v>
      </c>
    </row>
    <row r="32" spans="1:36" ht="21.6" hidden="1" customHeight="1">
      <c r="A32" s="42" t="s">
        <v>496</v>
      </c>
      <c r="B32" s="504" t="s">
        <v>477</v>
      </c>
      <c r="C32" s="392">
        <f t="shared" si="9"/>
        <v>0</v>
      </c>
      <c r="D32" s="361">
        <f t="shared" si="10"/>
        <v>0</v>
      </c>
      <c r="E32" s="361">
        <f t="shared" si="11"/>
        <v>0</v>
      </c>
      <c r="F32" s="361">
        <f t="shared" si="12"/>
        <v>0</v>
      </c>
      <c r="G32" s="361">
        <f t="shared" si="13"/>
        <v>0</v>
      </c>
      <c r="H32" s="361">
        <f t="shared" si="14"/>
        <v>0</v>
      </c>
      <c r="I32" s="361">
        <f t="shared" si="15"/>
        <v>0</v>
      </c>
      <c r="J32" s="42" t="s">
        <v>501</v>
      </c>
      <c r="K32" s="499" t="s">
        <v>471</v>
      </c>
      <c r="L32" s="392">
        <f t="shared" si="16"/>
        <v>0</v>
      </c>
      <c r="M32" s="361">
        <v>0</v>
      </c>
      <c r="N32" s="361">
        <v>0</v>
      </c>
      <c r="O32" s="361">
        <v>0</v>
      </c>
      <c r="P32" s="361">
        <v>0</v>
      </c>
      <c r="Q32" s="361">
        <v>0</v>
      </c>
      <c r="R32" s="361">
        <v>0</v>
      </c>
      <c r="S32" s="385" t="s">
        <v>501</v>
      </c>
      <c r="T32" s="500" t="s">
        <v>471</v>
      </c>
      <c r="U32" s="392">
        <f t="shared" si="17"/>
        <v>0</v>
      </c>
      <c r="V32" s="361">
        <v>0</v>
      </c>
      <c r="W32" s="361">
        <v>0</v>
      </c>
      <c r="X32" s="361">
        <v>0</v>
      </c>
      <c r="Y32" s="361">
        <v>0</v>
      </c>
      <c r="Z32" s="361">
        <v>0</v>
      </c>
      <c r="AA32" s="361">
        <v>0</v>
      </c>
      <c r="AB32" s="385" t="s">
        <v>501</v>
      </c>
      <c r="AC32" s="72" t="s">
        <v>504</v>
      </c>
      <c r="AD32" s="392">
        <f t="shared" si="18"/>
        <v>0</v>
      </c>
      <c r="AE32" s="361">
        <v>0</v>
      </c>
      <c r="AF32" s="361">
        <v>0</v>
      </c>
      <c r="AG32" s="361">
        <v>0</v>
      </c>
      <c r="AH32" s="361">
        <v>0</v>
      </c>
      <c r="AI32" s="361">
        <v>0</v>
      </c>
      <c r="AJ32" s="361">
        <v>0</v>
      </c>
    </row>
    <row r="33" spans="1:36" ht="21.6" hidden="1" customHeight="1">
      <c r="A33" s="42"/>
      <c r="B33" s="504" t="s">
        <v>472</v>
      </c>
      <c r="C33" s="392">
        <f t="shared" si="9"/>
        <v>0</v>
      </c>
      <c r="D33" s="361">
        <f t="shared" si="10"/>
        <v>0</v>
      </c>
      <c r="E33" s="361">
        <f t="shared" si="11"/>
        <v>0</v>
      </c>
      <c r="F33" s="361">
        <f t="shared" si="12"/>
        <v>0</v>
      </c>
      <c r="G33" s="361">
        <f t="shared" si="13"/>
        <v>0</v>
      </c>
      <c r="H33" s="361">
        <f t="shared" si="14"/>
        <v>0</v>
      </c>
      <c r="I33" s="361">
        <f t="shared" si="15"/>
        <v>0</v>
      </c>
      <c r="J33" s="42"/>
      <c r="K33" s="499" t="s">
        <v>472</v>
      </c>
      <c r="L33" s="392">
        <f t="shared" si="16"/>
        <v>0</v>
      </c>
      <c r="M33" s="361">
        <v>0</v>
      </c>
      <c r="N33" s="361">
        <v>0</v>
      </c>
      <c r="O33" s="361">
        <v>0</v>
      </c>
      <c r="P33" s="361">
        <v>0</v>
      </c>
      <c r="Q33" s="361">
        <v>0</v>
      </c>
      <c r="R33" s="361">
        <v>0</v>
      </c>
      <c r="S33" s="385"/>
      <c r="T33" s="500" t="s">
        <v>472</v>
      </c>
      <c r="U33" s="392">
        <f t="shared" si="17"/>
        <v>0</v>
      </c>
      <c r="V33" s="361">
        <v>0</v>
      </c>
      <c r="W33" s="361">
        <v>0</v>
      </c>
      <c r="X33" s="361">
        <v>0</v>
      </c>
      <c r="Y33" s="361">
        <v>0</v>
      </c>
      <c r="Z33" s="361">
        <v>0</v>
      </c>
      <c r="AA33" s="361">
        <v>0</v>
      </c>
      <c r="AB33" s="385"/>
      <c r="AC33" s="72" t="s">
        <v>505</v>
      </c>
      <c r="AD33" s="392">
        <f t="shared" si="18"/>
        <v>0</v>
      </c>
      <c r="AE33" s="361">
        <v>0</v>
      </c>
      <c r="AF33" s="361">
        <v>0</v>
      </c>
      <c r="AG33" s="361">
        <v>0</v>
      </c>
      <c r="AH33" s="361">
        <v>0</v>
      </c>
      <c r="AI33" s="361">
        <v>0</v>
      </c>
      <c r="AJ33" s="361">
        <v>0</v>
      </c>
    </row>
    <row r="34" spans="1:36" ht="21.6" hidden="1" customHeight="1">
      <c r="A34" s="517" t="s">
        <v>497</v>
      </c>
      <c r="B34" s="504" t="s">
        <v>477</v>
      </c>
      <c r="C34" s="392">
        <f t="shared" si="9"/>
        <v>0</v>
      </c>
      <c r="D34" s="361">
        <f t="shared" si="10"/>
        <v>0</v>
      </c>
      <c r="E34" s="361">
        <f t="shared" si="11"/>
        <v>0</v>
      </c>
      <c r="F34" s="361">
        <f t="shared" si="12"/>
        <v>0</v>
      </c>
      <c r="G34" s="361">
        <f t="shared" si="13"/>
        <v>0</v>
      </c>
      <c r="H34" s="361">
        <f t="shared" si="14"/>
        <v>0</v>
      </c>
      <c r="I34" s="361">
        <f t="shared" si="15"/>
        <v>0</v>
      </c>
      <c r="J34" s="517" t="s">
        <v>502</v>
      </c>
      <c r="K34" s="499" t="s">
        <v>471</v>
      </c>
      <c r="L34" s="392">
        <f t="shared" si="16"/>
        <v>0</v>
      </c>
      <c r="M34" s="361">
        <v>0</v>
      </c>
      <c r="N34" s="361">
        <v>0</v>
      </c>
      <c r="O34" s="361">
        <v>0</v>
      </c>
      <c r="P34" s="361">
        <v>0</v>
      </c>
      <c r="Q34" s="361">
        <v>0</v>
      </c>
      <c r="R34" s="361">
        <v>0</v>
      </c>
      <c r="S34" s="521" t="s">
        <v>502</v>
      </c>
      <c r="T34" s="500" t="s">
        <v>471</v>
      </c>
      <c r="U34" s="392">
        <f t="shared" si="17"/>
        <v>0</v>
      </c>
      <c r="V34" s="361">
        <v>0</v>
      </c>
      <c r="W34" s="361">
        <v>0</v>
      </c>
      <c r="X34" s="361">
        <v>0</v>
      </c>
      <c r="Y34" s="361">
        <v>0</v>
      </c>
      <c r="Z34" s="361">
        <v>0</v>
      </c>
      <c r="AA34" s="361">
        <v>0</v>
      </c>
      <c r="AB34" s="521" t="s">
        <v>502</v>
      </c>
      <c r="AC34" s="72" t="s">
        <v>504</v>
      </c>
      <c r="AD34" s="392">
        <f t="shared" si="18"/>
        <v>0</v>
      </c>
      <c r="AE34" s="361">
        <v>0</v>
      </c>
      <c r="AF34" s="361">
        <v>0</v>
      </c>
      <c r="AG34" s="361">
        <v>0</v>
      </c>
      <c r="AH34" s="361">
        <v>0</v>
      </c>
      <c r="AI34" s="361">
        <v>0</v>
      </c>
      <c r="AJ34" s="361">
        <v>0</v>
      </c>
    </row>
    <row r="35" spans="1:36" ht="21.6" hidden="1" customHeight="1">
      <c r="A35" s="42"/>
      <c r="B35" s="504" t="s">
        <v>472</v>
      </c>
      <c r="C35" s="392">
        <f t="shared" si="9"/>
        <v>0</v>
      </c>
      <c r="D35" s="361">
        <f t="shared" si="10"/>
        <v>0</v>
      </c>
      <c r="E35" s="361">
        <f t="shared" si="11"/>
        <v>0</v>
      </c>
      <c r="F35" s="361">
        <f t="shared" si="12"/>
        <v>0</v>
      </c>
      <c r="G35" s="361">
        <f t="shared" si="13"/>
        <v>0</v>
      </c>
      <c r="H35" s="361">
        <f t="shared" si="14"/>
        <v>0</v>
      </c>
      <c r="I35" s="361">
        <f t="shared" si="15"/>
        <v>0</v>
      </c>
      <c r="J35" s="42"/>
      <c r="K35" s="499" t="s">
        <v>472</v>
      </c>
      <c r="L35" s="392">
        <f t="shared" si="16"/>
        <v>0</v>
      </c>
      <c r="M35" s="361">
        <v>0</v>
      </c>
      <c r="N35" s="361">
        <v>0</v>
      </c>
      <c r="O35" s="361">
        <v>0</v>
      </c>
      <c r="P35" s="361">
        <v>0</v>
      </c>
      <c r="Q35" s="361">
        <v>0</v>
      </c>
      <c r="R35" s="361">
        <v>0</v>
      </c>
      <c r="S35" s="385"/>
      <c r="T35" s="500" t="s">
        <v>472</v>
      </c>
      <c r="U35" s="392">
        <f t="shared" si="17"/>
        <v>0</v>
      </c>
      <c r="V35" s="361">
        <v>0</v>
      </c>
      <c r="W35" s="361">
        <v>0</v>
      </c>
      <c r="X35" s="361">
        <v>0</v>
      </c>
      <c r="Y35" s="361">
        <v>0</v>
      </c>
      <c r="Z35" s="361">
        <v>0</v>
      </c>
      <c r="AA35" s="361">
        <v>0</v>
      </c>
      <c r="AB35" s="385"/>
      <c r="AC35" s="72" t="s">
        <v>505</v>
      </c>
      <c r="AD35" s="392">
        <f t="shared" si="18"/>
        <v>0</v>
      </c>
      <c r="AE35" s="361">
        <v>0</v>
      </c>
      <c r="AF35" s="361">
        <v>0</v>
      </c>
      <c r="AG35" s="361">
        <v>0</v>
      </c>
      <c r="AH35" s="361">
        <v>0</v>
      </c>
      <c r="AI35" s="361">
        <v>0</v>
      </c>
      <c r="AJ35" s="361">
        <v>0</v>
      </c>
    </row>
    <row r="36" spans="1:36" ht="21.6" hidden="1" customHeight="1">
      <c r="A36" s="517" t="s">
        <v>498</v>
      </c>
      <c r="B36" s="504" t="s">
        <v>477</v>
      </c>
      <c r="C36" s="392">
        <f t="shared" si="9"/>
        <v>145</v>
      </c>
      <c r="D36" s="361">
        <f t="shared" si="10"/>
        <v>11</v>
      </c>
      <c r="E36" s="361">
        <f t="shared" si="11"/>
        <v>114</v>
      </c>
      <c r="F36" s="361">
        <f t="shared" si="12"/>
        <v>2</v>
      </c>
      <c r="G36" s="361">
        <f t="shared" si="13"/>
        <v>0</v>
      </c>
      <c r="H36" s="361">
        <f t="shared" si="14"/>
        <v>1</v>
      </c>
      <c r="I36" s="361">
        <f t="shared" si="15"/>
        <v>17</v>
      </c>
      <c r="J36" s="517" t="s">
        <v>503</v>
      </c>
      <c r="K36" s="499" t="s">
        <v>471</v>
      </c>
      <c r="L36" s="392">
        <f t="shared" si="16"/>
        <v>61</v>
      </c>
      <c r="M36" s="361">
        <v>4</v>
      </c>
      <c r="N36" s="361">
        <v>52</v>
      </c>
      <c r="O36" s="361">
        <v>0</v>
      </c>
      <c r="P36" s="361">
        <v>0</v>
      </c>
      <c r="Q36" s="361">
        <v>0</v>
      </c>
      <c r="R36" s="361">
        <v>5</v>
      </c>
      <c r="S36" s="521" t="s">
        <v>503</v>
      </c>
      <c r="T36" s="500" t="s">
        <v>471</v>
      </c>
      <c r="U36" s="392">
        <f t="shared" si="17"/>
        <v>79</v>
      </c>
      <c r="V36" s="361">
        <v>6</v>
      </c>
      <c r="W36" s="361">
        <v>59</v>
      </c>
      <c r="X36" s="361">
        <v>1</v>
      </c>
      <c r="Y36" s="361">
        <v>0</v>
      </c>
      <c r="Z36" s="390">
        <v>1</v>
      </c>
      <c r="AA36" s="390">
        <v>12</v>
      </c>
      <c r="AB36" s="521" t="s">
        <v>503</v>
      </c>
      <c r="AC36" s="72" t="s">
        <v>504</v>
      </c>
      <c r="AD36" s="392">
        <f t="shared" si="18"/>
        <v>5</v>
      </c>
      <c r="AE36" s="361">
        <v>1</v>
      </c>
      <c r="AF36" s="361">
        <v>3</v>
      </c>
      <c r="AG36" s="361">
        <v>1</v>
      </c>
      <c r="AH36" s="361">
        <v>0</v>
      </c>
      <c r="AI36" s="361">
        <v>0</v>
      </c>
      <c r="AJ36" s="361">
        <v>0</v>
      </c>
    </row>
    <row r="37" spans="1:36" ht="21.6" hidden="1" customHeight="1" thickBot="1">
      <c r="A37" s="518"/>
      <c r="B37" s="511" t="s">
        <v>472</v>
      </c>
      <c r="C37" s="392">
        <f t="shared" si="9"/>
        <v>30140.244999999999</v>
      </c>
      <c r="D37" s="361">
        <f t="shared" si="10"/>
        <v>2300.62</v>
      </c>
      <c r="E37" s="361">
        <f t="shared" si="11"/>
        <v>26111.644999999997</v>
      </c>
      <c r="F37" s="361">
        <f t="shared" si="12"/>
        <v>178.92999999999998</v>
      </c>
      <c r="G37" s="361">
        <f t="shared" si="13"/>
        <v>0</v>
      </c>
      <c r="H37" s="361">
        <f t="shared" si="14"/>
        <v>33.150000000000006</v>
      </c>
      <c r="I37" s="361">
        <f t="shared" si="15"/>
        <v>1515.8999999999999</v>
      </c>
      <c r="J37" s="518"/>
      <c r="K37" s="511" t="s">
        <v>472</v>
      </c>
      <c r="L37" s="392">
        <f t="shared" si="16"/>
        <v>11124.839999999998</v>
      </c>
      <c r="M37" s="365">
        <v>443.59</v>
      </c>
      <c r="N37" s="366">
        <v>10576.249999999998</v>
      </c>
      <c r="O37" s="366">
        <v>0</v>
      </c>
      <c r="P37" s="366">
        <v>0</v>
      </c>
      <c r="Q37" s="366">
        <v>0</v>
      </c>
      <c r="R37" s="366">
        <v>105</v>
      </c>
      <c r="S37" s="522"/>
      <c r="T37" s="513" t="s">
        <v>472</v>
      </c>
      <c r="U37" s="393">
        <f t="shared" si="17"/>
        <v>17736.325000000001</v>
      </c>
      <c r="V37" s="366">
        <v>740.46</v>
      </c>
      <c r="W37" s="366">
        <v>15421.395</v>
      </c>
      <c r="X37" s="391">
        <v>130.41999999999999</v>
      </c>
      <c r="Y37" s="391">
        <v>0</v>
      </c>
      <c r="Z37" s="391">
        <v>33.150000000000006</v>
      </c>
      <c r="AA37" s="391">
        <v>1410.8999999999999</v>
      </c>
      <c r="AB37" s="522"/>
      <c r="AC37" s="524" t="s">
        <v>505</v>
      </c>
      <c r="AD37" s="393">
        <f t="shared" si="18"/>
        <v>1279.08</v>
      </c>
      <c r="AE37" s="366">
        <v>1116.57</v>
      </c>
      <c r="AF37" s="366">
        <v>114</v>
      </c>
      <c r="AG37" s="366">
        <v>48.51</v>
      </c>
      <c r="AH37" s="366">
        <v>0</v>
      </c>
      <c r="AI37" s="366">
        <v>0</v>
      </c>
      <c r="AJ37" s="366">
        <v>0</v>
      </c>
    </row>
    <row r="38" spans="1:36" s="2" customFormat="1" ht="21.6" customHeight="1">
      <c r="A38" s="43">
        <v>2024</v>
      </c>
      <c r="B38" s="250" t="s">
        <v>473</v>
      </c>
      <c r="C38" s="363">
        <f>SUM(C52,C50,C48,C46,C44,C42,C40)</f>
        <v>1198</v>
      </c>
      <c r="D38" s="364">
        <f>SUM(D52,D50,D48,D46,D44,D42,D40)</f>
        <v>437</v>
      </c>
      <c r="E38" s="364">
        <f t="shared" ref="E38:I38" si="19">SUM(E52,E50,E48,E46,E44,E42,E40)</f>
        <v>518</v>
      </c>
      <c r="F38" s="364">
        <f t="shared" si="19"/>
        <v>35</v>
      </c>
      <c r="G38" s="364">
        <f t="shared" si="19"/>
        <v>2</v>
      </c>
      <c r="H38" s="364">
        <f t="shared" si="19"/>
        <v>155</v>
      </c>
      <c r="I38" s="364">
        <f t="shared" si="19"/>
        <v>51</v>
      </c>
      <c r="J38" s="43">
        <v>2024</v>
      </c>
      <c r="K38" s="505" t="s">
        <v>474</v>
      </c>
      <c r="L38" s="363">
        <f>SUM(L52,L50,L48,L46,L44,L42,L40)</f>
        <v>703</v>
      </c>
      <c r="M38" s="364">
        <f>SUM(M52,M50,M48,M46,M44,M42,M40)</f>
        <v>303</v>
      </c>
      <c r="N38" s="364">
        <f t="shared" ref="N38:R38" si="20">SUM(N52,N50,N48,N46,N44,N42,N40)</f>
        <v>251</v>
      </c>
      <c r="O38" s="364">
        <f t="shared" si="20"/>
        <v>1</v>
      </c>
      <c r="P38" s="364">
        <f t="shared" si="20"/>
        <v>0</v>
      </c>
      <c r="Q38" s="364">
        <f t="shared" si="20"/>
        <v>120</v>
      </c>
      <c r="R38" s="364">
        <f t="shared" si="20"/>
        <v>28</v>
      </c>
      <c r="S38" s="523">
        <v>2024</v>
      </c>
      <c r="T38" s="506" t="s">
        <v>474</v>
      </c>
      <c r="U38" s="363">
        <f>SUM(U52,U50,U48,U46,U44,U42,U40)</f>
        <v>368</v>
      </c>
      <c r="V38" s="364">
        <f>SUM(V52,V50,V48,V46,V44,V42,V40)</f>
        <v>79</v>
      </c>
      <c r="W38" s="364">
        <f t="shared" ref="W38:AA38" si="21">SUM(W52,W50,W48,W46,W44,W42,W40)</f>
        <v>235</v>
      </c>
      <c r="X38" s="364">
        <f t="shared" si="21"/>
        <v>6</v>
      </c>
      <c r="Y38" s="364">
        <f t="shared" si="21"/>
        <v>1</v>
      </c>
      <c r="Z38" s="364">
        <f t="shared" si="21"/>
        <v>27</v>
      </c>
      <c r="AA38" s="364">
        <f t="shared" si="21"/>
        <v>20</v>
      </c>
      <c r="AB38" s="523">
        <v>2024</v>
      </c>
      <c r="AC38" s="525" t="s">
        <v>506</v>
      </c>
      <c r="AD38" s="363">
        <f>SUM(AD52,AD50,AD48,AD46,AD44,AD42,AD40)</f>
        <v>127</v>
      </c>
      <c r="AE38" s="364">
        <f>SUM(AE52,AE50,AE48,AE46,AE44,AE42,AE40)</f>
        <v>55</v>
      </c>
      <c r="AF38" s="364">
        <f t="shared" ref="AF38:AJ38" si="22">SUM(AF52,AF50,AF48,AF46,AF44,AF42,AF40)</f>
        <v>32</v>
      </c>
      <c r="AG38" s="364">
        <f t="shared" si="22"/>
        <v>28</v>
      </c>
      <c r="AH38" s="364">
        <f t="shared" si="22"/>
        <v>1</v>
      </c>
      <c r="AI38" s="364">
        <f t="shared" si="22"/>
        <v>8</v>
      </c>
      <c r="AJ38" s="364">
        <f t="shared" si="22"/>
        <v>3</v>
      </c>
    </row>
    <row r="39" spans="1:36" s="2" customFormat="1" ht="21.6" customHeight="1">
      <c r="A39" s="250"/>
      <c r="B39" s="250" t="s">
        <v>475</v>
      </c>
      <c r="C39" s="363">
        <f>SUM(C53,C51,C49,C47,C45,C43,C41)</f>
        <v>917849.87109999987</v>
      </c>
      <c r="D39" s="364">
        <f>SUM(D53,D51,D49,D47,D45,D43,D41)</f>
        <v>788172.39249999996</v>
      </c>
      <c r="E39" s="364">
        <f t="shared" ref="E39:I39" si="23">SUM(E53,E51,E49,E47,E45,E43,E41)</f>
        <v>94508.466599999985</v>
      </c>
      <c r="F39" s="364">
        <f t="shared" si="23"/>
        <v>2757.34</v>
      </c>
      <c r="G39" s="364">
        <f t="shared" si="23"/>
        <v>17786.02</v>
      </c>
      <c r="H39" s="364">
        <f t="shared" si="23"/>
        <v>12909.966999999995</v>
      </c>
      <c r="I39" s="364">
        <f t="shared" si="23"/>
        <v>1715.6849999999999</v>
      </c>
      <c r="J39" s="250"/>
      <c r="K39" s="505" t="s">
        <v>475</v>
      </c>
      <c r="L39" s="363">
        <f>SUM(L53,L51,L49,L47,L45,L43,L41)</f>
        <v>758682.16070000001</v>
      </c>
      <c r="M39" s="364">
        <f>SUM(M53,M51,M49,M47,M45,M43,M41)</f>
        <v>687519.64319999993</v>
      </c>
      <c r="N39" s="364">
        <f t="shared" ref="N39:R39" si="24">SUM(N53,N51,N49,N47,N45,N43,N41)</f>
        <v>58846.597499999996</v>
      </c>
      <c r="O39" s="364">
        <f t="shared" si="24"/>
        <v>49.18</v>
      </c>
      <c r="P39" s="364">
        <f t="shared" si="24"/>
        <v>0</v>
      </c>
      <c r="Q39" s="364">
        <f t="shared" si="24"/>
        <v>11431.374999999995</v>
      </c>
      <c r="R39" s="364">
        <f t="shared" si="24"/>
        <v>835.36500000000001</v>
      </c>
      <c r="S39" s="523"/>
      <c r="T39" s="506" t="s">
        <v>475</v>
      </c>
      <c r="U39" s="363">
        <f>SUM(U53,U51,U49,U47,U45,U43,U41)</f>
        <v>130158.35539999999</v>
      </c>
      <c r="V39" s="364">
        <f>SUM(V53,V51,V49,V47,V45,V43,V41)</f>
        <v>85086.429299999989</v>
      </c>
      <c r="W39" s="364">
        <f t="shared" ref="W39:AA39" si="25">SUM(W53,W51,W49,W47,W45,W43,W41)</f>
        <v>24848.484099999998</v>
      </c>
      <c r="X39" s="364">
        <f t="shared" si="25"/>
        <v>899.14</v>
      </c>
      <c r="Y39" s="364">
        <f t="shared" si="25"/>
        <v>17769.7</v>
      </c>
      <c r="Z39" s="364">
        <f t="shared" si="25"/>
        <v>1004.4820000000002</v>
      </c>
      <c r="AA39" s="364">
        <f t="shared" si="25"/>
        <v>550.12</v>
      </c>
      <c r="AB39" s="523"/>
      <c r="AC39" s="525" t="s">
        <v>507</v>
      </c>
      <c r="AD39" s="363">
        <f>SUM(AD53,AD51,AD49,AD47,AD45,AD43,AD41)</f>
        <v>29009.355000000003</v>
      </c>
      <c r="AE39" s="364">
        <f>SUM(AE53,AE51,AE49,AE47,AE45,AE43,AE41)</f>
        <v>15566.320000000003</v>
      </c>
      <c r="AF39" s="364">
        <f t="shared" ref="AF39:AJ39" si="26">SUM(AF53,AF51,AF49,AF47,AF45,AF43,AF41)</f>
        <v>10813.384999999998</v>
      </c>
      <c r="AG39" s="364">
        <f t="shared" si="26"/>
        <v>1809.02</v>
      </c>
      <c r="AH39" s="364">
        <f t="shared" si="26"/>
        <v>16.32</v>
      </c>
      <c r="AI39" s="364">
        <f t="shared" si="26"/>
        <v>474.11</v>
      </c>
      <c r="AJ39" s="364">
        <f t="shared" si="26"/>
        <v>330.2</v>
      </c>
    </row>
    <row r="40" spans="1:36" ht="18" customHeight="1">
      <c r="A40" s="507" t="s">
        <v>476</v>
      </c>
      <c r="B40" s="504" t="s">
        <v>477</v>
      </c>
      <c r="C40" s="392">
        <f>SUM(D40:I40)</f>
        <v>581</v>
      </c>
      <c r="D40" s="361">
        <f>SUM(M40,V40,AE40)</f>
        <v>260</v>
      </c>
      <c r="E40" s="361">
        <f t="shared" ref="E40:E53" si="27">SUM(N40,W40,AF40)</f>
        <v>160</v>
      </c>
      <c r="F40" s="361">
        <f t="shared" ref="F40:F53" si="28">SUM(O40,X40,AG40)</f>
        <v>16</v>
      </c>
      <c r="G40" s="361">
        <f t="shared" ref="G40:G53" si="29">SUM(P40,Y40,AH40)</f>
        <v>0</v>
      </c>
      <c r="H40" s="361">
        <f t="shared" ref="H40:H53" si="30">SUM(Q40,Z40,AI40)</f>
        <v>132</v>
      </c>
      <c r="I40" s="361">
        <f t="shared" ref="I40:I53" si="31">SUM(R40,AA40,AJ40)</f>
        <v>13</v>
      </c>
      <c r="J40" s="507" t="s">
        <v>476</v>
      </c>
      <c r="K40" s="499" t="s">
        <v>471</v>
      </c>
      <c r="L40" s="780">
        <v>445</v>
      </c>
      <c r="M40" s="781">
        <v>229</v>
      </c>
      <c r="N40" s="781">
        <v>100</v>
      </c>
      <c r="O40" s="781">
        <v>1</v>
      </c>
      <c r="P40" s="868">
        <v>0</v>
      </c>
      <c r="Q40" s="781">
        <v>106</v>
      </c>
      <c r="R40" s="781">
        <v>9</v>
      </c>
      <c r="S40" s="508" t="s">
        <v>476</v>
      </c>
      <c r="T40" s="500" t="s">
        <v>471</v>
      </c>
      <c r="U40" s="780">
        <v>102</v>
      </c>
      <c r="V40" s="781">
        <v>16</v>
      </c>
      <c r="W40" s="781">
        <v>57</v>
      </c>
      <c r="X40" s="781">
        <v>3</v>
      </c>
      <c r="Y40" s="868">
        <v>0</v>
      </c>
      <c r="Z40" s="781">
        <v>22</v>
      </c>
      <c r="AA40" s="781">
        <v>4</v>
      </c>
      <c r="AB40" s="508" t="s">
        <v>476</v>
      </c>
      <c r="AC40" s="500" t="s">
        <v>471</v>
      </c>
      <c r="AD40" s="780">
        <v>34</v>
      </c>
      <c r="AE40" s="781">
        <v>15</v>
      </c>
      <c r="AF40" s="781">
        <v>3</v>
      </c>
      <c r="AG40" s="781">
        <v>12</v>
      </c>
      <c r="AH40" s="868">
        <v>0</v>
      </c>
      <c r="AI40" s="781">
        <v>4</v>
      </c>
      <c r="AJ40" s="781">
        <v>0</v>
      </c>
    </row>
    <row r="41" spans="1:36" ht="18" customHeight="1">
      <c r="A41" s="504"/>
      <c r="B41" s="504" t="s">
        <v>472</v>
      </c>
      <c r="C41" s="392">
        <f t="shared" ref="C41:C53" si="32">SUM(D41:I41)</f>
        <v>643680.38649999991</v>
      </c>
      <c r="D41" s="361">
        <f t="shared" ref="D41:D53" si="33">SUM(M41,V41,AE41)</f>
        <v>618879.30239999993</v>
      </c>
      <c r="E41" s="361">
        <f t="shared" si="27"/>
        <v>11408.954099999999</v>
      </c>
      <c r="F41" s="361">
        <f t="shared" si="28"/>
        <v>1423.65</v>
      </c>
      <c r="G41" s="361">
        <f t="shared" si="29"/>
        <v>0</v>
      </c>
      <c r="H41" s="361">
        <f t="shared" si="30"/>
        <v>11220.834999999995</v>
      </c>
      <c r="I41" s="361">
        <f t="shared" si="31"/>
        <v>747.64499999999998</v>
      </c>
      <c r="J41" s="504"/>
      <c r="K41" s="499" t="s">
        <v>472</v>
      </c>
      <c r="L41" s="780">
        <v>635547.26809999999</v>
      </c>
      <c r="M41" s="781">
        <v>615223.81809999992</v>
      </c>
      <c r="N41" s="781">
        <v>9200.1799999999985</v>
      </c>
      <c r="O41" s="781">
        <v>49.18</v>
      </c>
      <c r="P41" s="868">
        <v>0</v>
      </c>
      <c r="Q41" s="781">
        <v>10579.144999999995</v>
      </c>
      <c r="R41" s="781">
        <v>494.94499999999999</v>
      </c>
      <c r="S41" s="509"/>
      <c r="T41" s="500" t="s">
        <v>472</v>
      </c>
      <c r="U41" s="780">
        <v>4257.2184000000007</v>
      </c>
      <c r="V41" s="781">
        <v>1180.1843000000001</v>
      </c>
      <c r="W41" s="781">
        <v>1867.6341000000002</v>
      </c>
      <c r="X41" s="781">
        <v>512.61</v>
      </c>
      <c r="Y41" s="868">
        <v>0</v>
      </c>
      <c r="Z41" s="781">
        <v>453.09000000000009</v>
      </c>
      <c r="AA41" s="781">
        <v>243.7</v>
      </c>
      <c r="AB41" s="509"/>
      <c r="AC41" s="500" t="s">
        <v>472</v>
      </c>
      <c r="AD41" s="780">
        <v>3875.9</v>
      </c>
      <c r="AE41" s="781">
        <v>2475.3000000000002</v>
      </c>
      <c r="AF41" s="781">
        <v>341.14</v>
      </c>
      <c r="AG41" s="781">
        <v>861.86</v>
      </c>
      <c r="AH41" s="868">
        <v>0</v>
      </c>
      <c r="AI41" s="781">
        <v>188.6</v>
      </c>
      <c r="AJ41" s="781">
        <v>9</v>
      </c>
    </row>
    <row r="42" spans="1:36" ht="18" customHeight="1">
      <c r="A42" s="507" t="s">
        <v>478</v>
      </c>
      <c r="B42" s="504" t="s">
        <v>477</v>
      </c>
      <c r="C42" s="392">
        <f t="shared" si="32"/>
        <v>451</v>
      </c>
      <c r="D42" s="361">
        <f t="shared" si="33"/>
        <v>130</v>
      </c>
      <c r="E42" s="361">
        <f t="shared" si="27"/>
        <v>255</v>
      </c>
      <c r="F42" s="361">
        <f t="shared" si="28"/>
        <v>17</v>
      </c>
      <c r="G42" s="361">
        <f t="shared" si="29"/>
        <v>0</v>
      </c>
      <c r="H42" s="361">
        <f t="shared" si="30"/>
        <v>22</v>
      </c>
      <c r="I42" s="361">
        <f t="shared" si="31"/>
        <v>27</v>
      </c>
      <c r="J42" s="507" t="s">
        <v>478</v>
      </c>
      <c r="K42" s="499" t="s">
        <v>471</v>
      </c>
      <c r="L42" s="780">
        <v>192</v>
      </c>
      <c r="M42" s="781">
        <v>60</v>
      </c>
      <c r="N42" s="781">
        <v>110</v>
      </c>
      <c r="O42" s="868">
        <v>0</v>
      </c>
      <c r="P42" s="868">
        <v>0</v>
      </c>
      <c r="Q42" s="781">
        <v>14</v>
      </c>
      <c r="R42" s="781">
        <v>8</v>
      </c>
      <c r="S42" s="866" t="s">
        <v>478</v>
      </c>
      <c r="T42" s="499" t="s">
        <v>471</v>
      </c>
      <c r="U42" s="780">
        <v>182</v>
      </c>
      <c r="V42" s="781">
        <v>37</v>
      </c>
      <c r="W42" s="781">
        <v>122</v>
      </c>
      <c r="X42" s="784">
        <v>3</v>
      </c>
      <c r="Y42" s="869">
        <v>0</v>
      </c>
      <c r="Z42" s="784">
        <v>4</v>
      </c>
      <c r="AA42" s="784">
        <v>16</v>
      </c>
      <c r="AB42" s="866" t="s">
        <v>478</v>
      </c>
      <c r="AC42" s="499" t="s">
        <v>471</v>
      </c>
      <c r="AD42" s="780">
        <v>77</v>
      </c>
      <c r="AE42" s="781">
        <v>33</v>
      </c>
      <c r="AF42" s="781">
        <v>23</v>
      </c>
      <c r="AG42" s="781">
        <v>14</v>
      </c>
      <c r="AH42" s="868">
        <v>0</v>
      </c>
      <c r="AI42" s="781">
        <v>4</v>
      </c>
      <c r="AJ42" s="781">
        <v>3</v>
      </c>
    </row>
    <row r="43" spans="1:36" ht="18" customHeight="1">
      <c r="A43" s="504"/>
      <c r="B43" s="504" t="s">
        <v>472</v>
      </c>
      <c r="C43" s="392">
        <f t="shared" si="32"/>
        <v>121014.19420000001</v>
      </c>
      <c r="D43" s="361">
        <f t="shared" si="33"/>
        <v>79623.169700000013</v>
      </c>
      <c r="E43" s="361">
        <f t="shared" si="27"/>
        <v>32967.402499999997</v>
      </c>
      <c r="F43" s="361">
        <f t="shared" si="28"/>
        <v>1230.1300000000001</v>
      </c>
      <c r="G43" s="361">
        <f t="shared" si="29"/>
        <v>4918.79</v>
      </c>
      <c r="H43" s="361">
        <f t="shared" si="30"/>
        <v>1581.3219999999999</v>
      </c>
      <c r="I43" s="361">
        <f t="shared" si="31"/>
        <v>693.38</v>
      </c>
      <c r="J43" s="504"/>
      <c r="K43" s="499" t="s">
        <v>472</v>
      </c>
      <c r="L43" s="780">
        <v>67181.012200000012</v>
      </c>
      <c r="M43" s="781">
        <v>49170.324700000005</v>
      </c>
      <c r="N43" s="781">
        <v>17047.637499999997</v>
      </c>
      <c r="O43" s="868">
        <v>0</v>
      </c>
      <c r="P43" s="868">
        <v>0</v>
      </c>
      <c r="Q43" s="781">
        <v>852.23</v>
      </c>
      <c r="R43" s="781">
        <v>110.82000000000001</v>
      </c>
      <c r="S43" s="867"/>
      <c r="T43" s="499" t="s">
        <v>472</v>
      </c>
      <c r="U43" s="780">
        <v>32579.237000000001</v>
      </c>
      <c r="V43" s="781">
        <v>19284.195</v>
      </c>
      <c r="W43" s="781">
        <v>7353.1799999999994</v>
      </c>
      <c r="X43" s="784">
        <v>318.13</v>
      </c>
      <c r="Y43" s="784">
        <v>4918.79</v>
      </c>
      <c r="Z43" s="784">
        <v>443.58199999999999</v>
      </c>
      <c r="AA43" s="784">
        <v>261.36</v>
      </c>
      <c r="AB43" s="867"/>
      <c r="AC43" s="499" t="s">
        <v>472</v>
      </c>
      <c r="AD43" s="780">
        <v>21253.945000000003</v>
      </c>
      <c r="AE43" s="781">
        <v>11168.650000000005</v>
      </c>
      <c r="AF43" s="781">
        <v>8566.5849999999991</v>
      </c>
      <c r="AG43" s="781">
        <v>912.00000000000011</v>
      </c>
      <c r="AH43" s="868">
        <v>0</v>
      </c>
      <c r="AI43" s="781">
        <v>285.51</v>
      </c>
      <c r="AJ43" s="781">
        <v>321.2</v>
      </c>
    </row>
    <row r="44" spans="1:36" ht="18" customHeight="1">
      <c r="A44" s="787" t="s">
        <v>479</v>
      </c>
      <c r="B44" s="504" t="s">
        <v>477</v>
      </c>
      <c r="C44" s="392">
        <f t="shared" si="32"/>
        <v>21</v>
      </c>
      <c r="D44" s="361">
        <f t="shared" si="33"/>
        <v>4</v>
      </c>
      <c r="E44" s="361">
        <f t="shared" si="27"/>
        <v>16</v>
      </c>
      <c r="F44" s="361">
        <f t="shared" si="28"/>
        <v>0</v>
      </c>
      <c r="G44" s="361">
        <f t="shared" si="29"/>
        <v>1</v>
      </c>
      <c r="H44" s="361">
        <f t="shared" si="30"/>
        <v>0</v>
      </c>
      <c r="I44" s="361">
        <f t="shared" si="31"/>
        <v>0</v>
      </c>
      <c r="J44" s="504" t="s">
        <v>480</v>
      </c>
      <c r="K44" s="499" t="s">
        <v>471</v>
      </c>
      <c r="L44" s="780">
        <v>10</v>
      </c>
      <c r="M44" s="781">
        <v>3</v>
      </c>
      <c r="N44" s="781">
        <v>7</v>
      </c>
      <c r="O44" s="868">
        <v>0</v>
      </c>
      <c r="P44" s="868">
        <v>0</v>
      </c>
      <c r="Q44" s="868">
        <v>0</v>
      </c>
      <c r="R44" s="868">
        <v>0</v>
      </c>
      <c r="S44" s="867" t="s">
        <v>480</v>
      </c>
      <c r="T44" s="499" t="s">
        <v>471</v>
      </c>
      <c r="U44" s="780">
        <v>10</v>
      </c>
      <c r="V44" s="781">
        <v>1</v>
      </c>
      <c r="W44" s="781">
        <v>8</v>
      </c>
      <c r="X44" s="868">
        <v>0</v>
      </c>
      <c r="Y44" s="784">
        <v>1</v>
      </c>
      <c r="Z44" s="868">
        <v>0</v>
      </c>
      <c r="AA44" s="868">
        <v>0</v>
      </c>
      <c r="AB44" s="867" t="s">
        <v>480</v>
      </c>
      <c r="AC44" s="499" t="s">
        <v>471</v>
      </c>
      <c r="AD44" s="780">
        <v>1</v>
      </c>
      <c r="AE44" s="868">
        <v>0</v>
      </c>
      <c r="AF44" s="781">
        <v>1</v>
      </c>
      <c r="AG44" s="868">
        <v>0</v>
      </c>
      <c r="AH44" s="868">
        <v>0</v>
      </c>
      <c r="AI44" s="868">
        <v>0</v>
      </c>
      <c r="AJ44" s="868">
        <v>0</v>
      </c>
    </row>
    <row r="45" spans="1:36" ht="18" customHeight="1">
      <c r="A45" s="504"/>
      <c r="B45" s="504" t="s">
        <v>472</v>
      </c>
      <c r="C45" s="392">
        <f t="shared" si="32"/>
        <v>32649.999999999996</v>
      </c>
      <c r="D45" s="361">
        <f t="shared" si="33"/>
        <v>9587.6099999999988</v>
      </c>
      <c r="E45" s="361">
        <f t="shared" si="27"/>
        <v>10211.48</v>
      </c>
      <c r="F45" s="361">
        <f t="shared" si="28"/>
        <v>0</v>
      </c>
      <c r="G45" s="361">
        <f t="shared" si="29"/>
        <v>12850.91</v>
      </c>
      <c r="H45" s="361">
        <f t="shared" si="30"/>
        <v>0</v>
      </c>
      <c r="I45" s="361">
        <f t="shared" si="31"/>
        <v>0</v>
      </c>
      <c r="J45" s="504"/>
      <c r="K45" s="499" t="s">
        <v>472</v>
      </c>
      <c r="L45" s="780">
        <v>13194.57</v>
      </c>
      <c r="M45" s="781">
        <v>9467.6099999999988</v>
      </c>
      <c r="N45" s="781">
        <v>3726.96</v>
      </c>
      <c r="O45" s="868">
        <v>0</v>
      </c>
      <c r="P45" s="868">
        <v>0</v>
      </c>
      <c r="Q45" s="868">
        <v>0</v>
      </c>
      <c r="R45" s="868">
        <v>0</v>
      </c>
      <c r="S45" s="867"/>
      <c r="T45" s="499" t="s">
        <v>472</v>
      </c>
      <c r="U45" s="780">
        <v>19031.43</v>
      </c>
      <c r="V45" s="781">
        <v>120</v>
      </c>
      <c r="W45" s="781">
        <v>6060.5199999999995</v>
      </c>
      <c r="X45" s="868">
        <v>0</v>
      </c>
      <c r="Y45" s="784">
        <v>12850.91</v>
      </c>
      <c r="Z45" s="868">
        <v>0</v>
      </c>
      <c r="AA45" s="868">
        <v>0</v>
      </c>
      <c r="AB45" s="867"/>
      <c r="AC45" s="499" t="s">
        <v>472</v>
      </c>
      <c r="AD45" s="780">
        <v>424</v>
      </c>
      <c r="AE45" s="868">
        <v>0</v>
      </c>
      <c r="AF45" s="781">
        <v>424</v>
      </c>
      <c r="AG45" s="868">
        <v>0</v>
      </c>
      <c r="AH45" s="868">
        <v>0</v>
      </c>
      <c r="AI45" s="868">
        <v>0</v>
      </c>
      <c r="AJ45" s="868">
        <v>0</v>
      </c>
    </row>
    <row r="46" spans="1:36" ht="18" customHeight="1">
      <c r="A46" s="935" t="s">
        <v>481</v>
      </c>
      <c r="B46" s="504" t="s">
        <v>477</v>
      </c>
      <c r="C46" s="392">
        <f t="shared" si="32"/>
        <v>51</v>
      </c>
      <c r="D46" s="361">
        <f t="shared" si="33"/>
        <v>41</v>
      </c>
      <c r="E46" s="361">
        <f t="shared" si="27"/>
        <v>6</v>
      </c>
      <c r="F46" s="361">
        <f t="shared" si="28"/>
        <v>2</v>
      </c>
      <c r="G46" s="361">
        <f t="shared" si="29"/>
        <v>1</v>
      </c>
      <c r="H46" s="361">
        <f t="shared" si="30"/>
        <v>1</v>
      </c>
      <c r="I46" s="361">
        <f t="shared" si="31"/>
        <v>0</v>
      </c>
      <c r="J46" s="935" t="s">
        <v>482</v>
      </c>
      <c r="K46" s="499" t="s">
        <v>471</v>
      </c>
      <c r="L46" s="780">
        <v>13</v>
      </c>
      <c r="M46" s="781">
        <v>11</v>
      </c>
      <c r="N46" s="781">
        <v>2</v>
      </c>
      <c r="O46" s="868">
        <v>0</v>
      </c>
      <c r="P46" s="868">
        <v>0</v>
      </c>
      <c r="Q46" s="868">
        <v>0</v>
      </c>
      <c r="R46" s="868">
        <v>0</v>
      </c>
      <c r="S46" s="919" t="s">
        <v>482</v>
      </c>
      <c r="T46" s="499" t="s">
        <v>471</v>
      </c>
      <c r="U46" s="780">
        <v>25</v>
      </c>
      <c r="V46" s="781">
        <v>23</v>
      </c>
      <c r="W46" s="781">
        <v>1</v>
      </c>
      <c r="X46" s="869">
        <v>0</v>
      </c>
      <c r="Y46" s="869">
        <v>0</v>
      </c>
      <c r="Z46" s="784">
        <v>1</v>
      </c>
      <c r="AA46" s="868">
        <v>0</v>
      </c>
      <c r="AB46" s="919" t="s">
        <v>482</v>
      </c>
      <c r="AC46" s="499" t="s">
        <v>471</v>
      </c>
      <c r="AD46" s="780">
        <v>13</v>
      </c>
      <c r="AE46" s="781">
        <v>7</v>
      </c>
      <c r="AF46" s="781">
        <v>3</v>
      </c>
      <c r="AG46" s="781">
        <v>2</v>
      </c>
      <c r="AH46" s="781">
        <v>1</v>
      </c>
      <c r="AI46" s="868">
        <v>0</v>
      </c>
      <c r="AJ46" s="868">
        <v>0</v>
      </c>
    </row>
    <row r="47" spans="1:36" ht="18" customHeight="1">
      <c r="A47" s="935"/>
      <c r="B47" s="504" t="s">
        <v>472</v>
      </c>
      <c r="C47" s="392">
        <f t="shared" si="32"/>
        <v>78524.560400000002</v>
      </c>
      <c r="D47" s="361">
        <f t="shared" si="33"/>
        <v>76565.940399999992</v>
      </c>
      <c r="E47" s="361">
        <f t="shared" si="27"/>
        <v>1823.4499999999998</v>
      </c>
      <c r="F47" s="361">
        <f t="shared" si="28"/>
        <v>35.159999999999997</v>
      </c>
      <c r="G47" s="361">
        <f t="shared" si="29"/>
        <v>16.32</v>
      </c>
      <c r="H47" s="361">
        <f t="shared" si="30"/>
        <v>83.69</v>
      </c>
      <c r="I47" s="361">
        <f t="shared" si="31"/>
        <v>0</v>
      </c>
      <c r="J47" s="935"/>
      <c r="K47" s="499" t="s">
        <v>472</v>
      </c>
      <c r="L47" s="780">
        <v>11239.170400000001</v>
      </c>
      <c r="M47" s="781">
        <v>10519.820400000001</v>
      </c>
      <c r="N47" s="781">
        <v>719.35</v>
      </c>
      <c r="O47" s="868">
        <v>0</v>
      </c>
      <c r="P47" s="868">
        <v>0</v>
      </c>
      <c r="Q47" s="868">
        <v>0</v>
      </c>
      <c r="R47" s="868">
        <v>0</v>
      </c>
      <c r="S47" s="919"/>
      <c r="T47" s="499" t="s">
        <v>472</v>
      </c>
      <c r="U47" s="780">
        <v>64244.44</v>
      </c>
      <c r="V47" s="781">
        <v>64123.75</v>
      </c>
      <c r="W47" s="781">
        <v>37</v>
      </c>
      <c r="X47" s="869">
        <v>0</v>
      </c>
      <c r="Y47" s="869">
        <v>0</v>
      </c>
      <c r="Z47" s="784">
        <v>83.69</v>
      </c>
      <c r="AA47" s="868">
        <v>0</v>
      </c>
      <c r="AB47" s="919"/>
      <c r="AC47" s="499" t="s">
        <v>472</v>
      </c>
      <c r="AD47" s="780">
        <v>3040.95</v>
      </c>
      <c r="AE47" s="781">
        <v>1922.37</v>
      </c>
      <c r="AF47" s="781">
        <v>1067.0999999999999</v>
      </c>
      <c r="AG47" s="781">
        <v>35.159999999999997</v>
      </c>
      <c r="AH47" s="781">
        <v>16.32</v>
      </c>
      <c r="AI47" s="868">
        <v>0</v>
      </c>
      <c r="AJ47" s="868">
        <v>0</v>
      </c>
    </row>
    <row r="48" spans="1:36" ht="18" customHeight="1">
      <c r="A48" s="504" t="s">
        <v>483</v>
      </c>
      <c r="B48" s="504" t="s">
        <v>477</v>
      </c>
      <c r="C48" s="392">
        <f t="shared" si="32"/>
        <v>0</v>
      </c>
      <c r="D48" s="361">
        <f t="shared" si="33"/>
        <v>0</v>
      </c>
      <c r="E48" s="361">
        <f t="shared" si="27"/>
        <v>0</v>
      </c>
      <c r="F48" s="361">
        <f t="shared" si="28"/>
        <v>0</v>
      </c>
      <c r="G48" s="361">
        <f t="shared" si="29"/>
        <v>0</v>
      </c>
      <c r="H48" s="361">
        <f t="shared" si="30"/>
        <v>0</v>
      </c>
      <c r="I48" s="361">
        <f t="shared" si="31"/>
        <v>0</v>
      </c>
      <c r="J48" s="504" t="s">
        <v>484</v>
      </c>
      <c r="K48" s="499" t="s">
        <v>471</v>
      </c>
      <c r="L48" s="780"/>
      <c r="M48" s="781"/>
      <c r="N48" s="781"/>
      <c r="O48" s="868"/>
      <c r="P48" s="868"/>
      <c r="Q48" s="781"/>
      <c r="R48" s="781"/>
      <c r="S48" s="509" t="s">
        <v>484</v>
      </c>
      <c r="T48" s="500" t="s">
        <v>471</v>
      </c>
      <c r="U48" s="780"/>
      <c r="V48" s="781"/>
      <c r="W48" s="781"/>
      <c r="X48" s="781"/>
      <c r="Y48" s="781"/>
      <c r="Z48" s="781"/>
      <c r="AA48" s="781"/>
      <c r="AB48" s="509" t="s">
        <v>484</v>
      </c>
      <c r="AC48" s="500" t="s">
        <v>471</v>
      </c>
      <c r="AD48" s="780"/>
      <c r="AE48" s="781"/>
      <c r="AF48" s="781"/>
      <c r="AG48" s="781"/>
      <c r="AH48" s="781"/>
      <c r="AI48" s="781"/>
      <c r="AJ48" s="781"/>
    </row>
    <row r="49" spans="1:36" ht="18" customHeight="1">
      <c r="A49" s="504"/>
      <c r="B49" s="504" t="s">
        <v>472</v>
      </c>
      <c r="C49" s="392">
        <f t="shared" si="32"/>
        <v>0</v>
      </c>
      <c r="D49" s="361">
        <f t="shared" si="33"/>
        <v>0</v>
      </c>
      <c r="E49" s="361">
        <f t="shared" si="27"/>
        <v>0</v>
      </c>
      <c r="F49" s="361">
        <f t="shared" si="28"/>
        <v>0</v>
      </c>
      <c r="G49" s="361">
        <f t="shared" si="29"/>
        <v>0</v>
      </c>
      <c r="H49" s="361">
        <f t="shared" si="30"/>
        <v>0</v>
      </c>
      <c r="I49" s="361">
        <f t="shared" si="31"/>
        <v>0</v>
      </c>
      <c r="J49" s="504"/>
      <c r="K49" s="499" t="s">
        <v>472</v>
      </c>
      <c r="L49" s="780"/>
      <c r="M49" s="781"/>
      <c r="N49" s="781"/>
      <c r="O49" s="868"/>
      <c r="P49" s="868"/>
      <c r="Q49" s="781"/>
      <c r="R49" s="781"/>
      <c r="S49" s="509"/>
      <c r="T49" s="500" t="s">
        <v>472</v>
      </c>
      <c r="U49" s="780"/>
      <c r="V49" s="781"/>
      <c r="W49" s="781"/>
      <c r="X49" s="781"/>
      <c r="Y49" s="781"/>
      <c r="Z49" s="781"/>
      <c r="AA49" s="781"/>
      <c r="AB49" s="509"/>
      <c r="AC49" s="500" t="s">
        <v>472</v>
      </c>
      <c r="AD49" s="780"/>
      <c r="AE49" s="781"/>
      <c r="AF49" s="781"/>
      <c r="AG49" s="781"/>
      <c r="AH49" s="781"/>
      <c r="AI49" s="781"/>
      <c r="AJ49" s="781"/>
    </row>
    <row r="50" spans="1:36" ht="18" customHeight="1">
      <c r="A50" s="507" t="s">
        <v>485</v>
      </c>
      <c r="B50" s="504" t="s">
        <v>477</v>
      </c>
      <c r="C50" s="392">
        <f t="shared" si="32"/>
        <v>0</v>
      </c>
      <c r="D50" s="361">
        <f t="shared" si="33"/>
        <v>0</v>
      </c>
      <c r="E50" s="361">
        <f t="shared" si="27"/>
        <v>0</v>
      </c>
      <c r="F50" s="361">
        <f t="shared" si="28"/>
        <v>0</v>
      </c>
      <c r="G50" s="361">
        <f t="shared" si="29"/>
        <v>0</v>
      </c>
      <c r="H50" s="361">
        <f t="shared" si="30"/>
        <v>0</v>
      </c>
      <c r="I50" s="361">
        <f t="shared" si="31"/>
        <v>0</v>
      </c>
      <c r="J50" s="507" t="s">
        <v>486</v>
      </c>
      <c r="K50" s="499" t="s">
        <v>471</v>
      </c>
      <c r="L50" s="780"/>
      <c r="M50" s="781"/>
      <c r="N50" s="781"/>
      <c r="O50" s="868"/>
      <c r="P50" s="868"/>
      <c r="Q50" s="781"/>
      <c r="R50" s="781"/>
      <c r="S50" s="508" t="s">
        <v>486</v>
      </c>
      <c r="T50" s="500" t="s">
        <v>471</v>
      </c>
      <c r="U50" s="780"/>
      <c r="V50" s="781"/>
      <c r="W50" s="781"/>
      <c r="X50" s="781"/>
      <c r="Y50" s="781"/>
      <c r="Z50" s="781"/>
      <c r="AA50" s="781"/>
      <c r="AB50" s="508" t="s">
        <v>486</v>
      </c>
      <c r="AC50" s="500" t="s">
        <v>471</v>
      </c>
      <c r="AD50" s="780"/>
      <c r="AE50" s="781"/>
      <c r="AF50" s="781"/>
      <c r="AG50" s="781"/>
      <c r="AH50" s="781"/>
      <c r="AI50" s="781"/>
      <c r="AJ50" s="781"/>
    </row>
    <row r="51" spans="1:36" ht="18" customHeight="1">
      <c r="A51" s="504"/>
      <c r="B51" s="504" t="s">
        <v>472</v>
      </c>
      <c r="C51" s="392">
        <f t="shared" si="32"/>
        <v>0</v>
      </c>
      <c r="D51" s="361">
        <f t="shared" si="33"/>
        <v>0</v>
      </c>
      <c r="E51" s="361">
        <f t="shared" si="27"/>
        <v>0</v>
      </c>
      <c r="F51" s="361">
        <f t="shared" si="28"/>
        <v>0</v>
      </c>
      <c r="G51" s="361">
        <f t="shared" si="29"/>
        <v>0</v>
      </c>
      <c r="H51" s="361">
        <f t="shared" si="30"/>
        <v>0</v>
      </c>
      <c r="I51" s="361">
        <f t="shared" si="31"/>
        <v>0</v>
      </c>
      <c r="J51" s="504"/>
      <c r="K51" s="499" t="s">
        <v>472</v>
      </c>
      <c r="L51" s="780"/>
      <c r="M51" s="781"/>
      <c r="N51" s="781"/>
      <c r="O51" s="868"/>
      <c r="P51" s="868"/>
      <c r="Q51" s="781"/>
      <c r="R51" s="781"/>
      <c r="S51" s="509"/>
      <c r="T51" s="500" t="s">
        <v>472</v>
      </c>
      <c r="U51" s="780"/>
      <c r="V51" s="781"/>
      <c r="W51" s="781"/>
      <c r="X51" s="781"/>
      <c r="Y51" s="781"/>
      <c r="Z51" s="781"/>
      <c r="AA51" s="781"/>
      <c r="AB51" s="509"/>
      <c r="AC51" s="500" t="s">
        <v>472</v>
      </c>
      <c r="AD51" s="780"/>
      <c r="AE51" s="781"/>
      <c r="AF51" s="781"/>
      <c r="AG51" s="781"/>
      <c r="AH51" s="781"/>
      <c r="AI51" s="781"/>
      <c r="AJ51" s="781"/>
    </row>
    <row r="52" spans="1:36" ht="18" customHeight="1">
      <c r="A52" s="507" t="s">
        <v>487</v>
      </c>
      <c r="B52" s="504" t="s">
        <v>477</v>
      </c>
      <c r="C52" s="392">
        <f t="shared" si="32"/>
        <v>94</v>
      </c>
      <c r="D52" s="361">
        <f t="shared" si="33"/>
        <v>2</v>
      </c>
      <c r="E52" s="361">
        <f t="shared" si="27"/>
        <v>81</v>
      </c>
      <c r="F52" s="361">
        <f t="shared" si="28"/>
        <v>0</v>
      </c>
      <c r="G52" s="361">
        <f t="shared" si="29"/>
        <v>0</v>
      </c>
      <c r="H52" s="361">
        <f t="shared" si="30"/>
        <v>0</v>
      </c>
      <c r="I52" s="361">
        <f t="shared" si="31"/>
        <v>11</v>
      </c>
      <c r="J52" s="507" t="s">
        <v>488</v>
      </c>
      <c r="K52" s="499" t="s">
        <v>471</v>
      </c>
      <c r="L52" s="780">
        <v>43</v>
      </c>
      <c r="M52" s="781">
        <v>0</v>
      </c>
      <c r="N52" s="781">
        <v>32</v>
      </c>
      <c r="O52" s="868">
        <v>0</v>
      </c>
      <c r="P52" s="868">
        <v>0</v>
      </c>
      <c r="Q52" s="868">
        <v>0</v>
      </c>
      <c r="R52" s="781">
        <v>11</v>
      </c>
      <c r="S52" s="508" t="s">
        <v>488</v>
      </c>
      <c r="T52" s="500" t="s">
        <v>471</v>
      </c>
      <c r="U52" s="780">
        <v>49</v>
      </c>
      <c r="V52" s="781">
        <v>2</v>
      </c>
      <c r="W52" s="781">
        <v>47</v>
      </c>
      <c r="X52" s="868">
        <v>0</v>
      </c>
      <c r="Y52" s="868">
        <v>0</v>
      </c>
      <c r="Z52" s="869">
        <v>0</v>
      </c>
      <c r="AA52" s="869">
        <v>0</v>
      </c>
      <c r="AB52" s="508" t="s">
        <v>488</v>
      </c>
      <c r="AC52" s="500" t="s">
        <v>471</v>
      </c>
      <c r="AD52" s="780">
        <v>2</v>
      </c>
      <c r="AE52" s="868">
        <v>0</v>
      </c>
      <c r="AF52" s="781">
        <v>2</v>
      </c>
      <c r="AG52" s="868">
        <v>0</v>
      </c>
      <c r="AH52" s="868">
        <v>0</v>
      </c>
      <c r="AI52" s="868">
        <v>0</v>
      </c>
      <c r="AJ52" s="868">
        <v>0</v>
      </c>
    </row>
    <row r="53" spans="1:36" ht="18" customHeight="1" thickBot="1">
      <c r="A53" s="510"/>
      <c r="B53" s="511" t="s">
        <v>472</v>
      </c>
      <c r="C53" s="392">
        <f t="shared" si="32"/>
        <v>41980.73</v>
      </c>
      <c r="D53" s="361">
        <f t="shared" si="33"/>
        <v>3516.37</v>
      </c>
      <c r="E53" s="361">
        <f t="shared" si="27"/>
        <v>38097.179999999993</v>
      </c>
      <c r="F53" s="361">
        <f t="shared" si="28"/>
        <v>68.400000000000006</v>
      </c>
      <c r="G53" s="361">
        <f t="shared" si="29"/>
        <v>0</v>
      </c>
      <c r="H53" s="361">
        <f t="shared" si="30"/>
        <v>24.119999999999997</v>
      </c>
      <c r="I53" s="361">
        <f t="shared" si="31"/>
        <v>274.66000000000003</v>
      </c>
      <c r="J53" s="510"/>
      <c r="K53" s="511" t="s">
        <v>472</v>
      </c>
      <c r="L53" s="780">
        <v>31520.14</v>
      </c>
      <c r="M53" s="782">
        <v>3138.0699999999997</v>
      </c>
      <c r="N53" s="783">
        <v>28152.47</v>
      </c>
      <c r="O53" s="366">
        <v>0</v>
      </c>
      <c r="P53" s="366">
        <v>0</v>
      </c>
      <c r="Q53" s="366">
        <v>0</v>
      </c>
      <c r="R53" s="783">
        <v>229.60000000000002</v>
      </c>
      <c r="S53" s="512"/>
      <c r="T53" s="513" t="s">
        <v>472</v>
      </c>
      <c r="U53" s="785">
        <v>10046.029999999997</v>
      </c>
      <c r="V53" s="783">
        <v>378.3</v>
      </c>
      <c r="W53" s="783">
        <v>9530.1499999999978</v>
      </c>
      <c r="X53" s="786">
        <v>68.400000000000006</v>
      </c>
      <c r="Y53" s="366">
        <v>0</v>
      </c>
      <c r="Z53" s="786">
        <v>24.119999999999997</v>
      </c>
      <c r="AA53" s="786">
        <v>45.06</v>
      </c>
      <c r="AB53" s="512"/>
      <c r="AC53" s="513" t="s">
        <v>472</v>
      </c>
      <c r="AD53" s="785">
        <v>414.56</v>
      </c>
      <c r="AE53" s="870">
        <v>0</v>
      </c>
      <c r="AF53" s="783">
        <v>414.56</v>
      </c>
      <c r="AG53" s="366">
        <v>0</v>
      </c>
      <c r="AH53" s="366">
        <v>0</v>
      </c>
      <c r="AI53" s="366">
        <v>0</v>
      </c>
      <c r="AJ53" s="366">
        <v>0</v>
      </c>
    </row>
    <row r="54" spans="1:36" s="454" customFormat="1" ht="17.100000000000001" customHeight="1">
      <c r="A54" s="917" t="s">
        <v>489</v>
      </c>
      <c r="B54" s="917"/>
      <c r="C54" s="917"/>
      <c r="D54" s="917"/>
      <c r="E54" s="917"/>
      <c r="F54" s="917"/>
      <c r="G54" s="917"/>
      <c r="H54" s="917"/>
      <c r="I54" s="917"/>
      <c r="J54" s="917" t="s">
        <v>489</v>
      </c>
      <c r="K54" s="917"/>
      <c r="L54" s="917"/>
      <c r="M54" s="917"/>
      <c r="N54" s="917"/>
      <c r="O54" s="917"/>
      <c r="P54" s="917"/>
      <c r="Q54" s="917"/>
      <c r="R54" s="917"/>
      <c r="S54" s="917" t="s">
        <v>489</v>
      </c>
      <c r="T54" s="917"/>
      <c r="U54" s="917"/>
      <c r="V54" s="917"/>
      <c r="W54" s="917"/>
      <c r="X54" s="917"/>
      <c r="Y54" s="917"/>
      <c r="Z54" s="917"/>
      <c r="AA54" s="917"/>
      <c r="AB54" s="917" t="s">
        <v>489</v>
      </c>
      <c r="AC54" s="917"/>
      <c r="AD54" s="917"/>
      <c r="AE54" s="917"/>
      <c r="AF54" s="917"/>
      <c r="AG54" s="917"/>
      <c r="AH54" s="917"/>
      <c r="AI54" s="917"/>
      <c r="AJ54" s="917"/>
    </row>
    <row r="55" spans="1:36" s="18" customFormat="1" ht="15" customHeight="1">
      <c r="A55" s="438" t="s">
        <v>490</v>
      </c>
      <c r="B55" s="438"/>
      <c r="C55" s="438"/>
      <c r="D55" s="438"/>
      <c r="E55" s="438"/>
      <c r="F55" s="438"/>
      <c r="G55" s="438"/>
      <c r="H55" s="438"/>
      <c r="I55" s="438"/>
      <c r="J55" s="438" t="s">
        <v>490</v>
      </c>
      <c r="K55" s="438"/>
      <c r="L55" s="438"/>
      <c r="M55" s="438"/>
      <c r="N55" s="438"/>
      <c r="O55" s="438"/>
      <c r="P55" s="438"/>
      <c r="Q55" s="438"/>
      <c r="R55" s="438"/>
      <c r="S55" s="438" t="s">
        <v>490</v>
      </c>
      <c r="T55" s="438"/>
      <c r="U55" s="438"/>
      <c r="V55" s="438"/>
      <c r="W55" s="438"/>
      <c r="X55" s="438"/>
      <c r="Y55" s="438"/>
      <c r="Z55" s="438"/>
      <c r="AA55" s="438"/>
      <c r="AB55" s="438" t="s">
        <v>490</v>
      </c>
      <c r="AC55" s="438"/>
      <c r="AD55" s="438"/>
      <c r="AE55" s="438"/>
      <c r="AF55" s="438"/>
      <c r="AG55" s="438"/>
      <c r="AH55" s="438"/>
      <c r="AI55" s="438"/>
      <c r="AJ55" s="438"/>
    </row>
    <row r="56" spans="1:36" s="18" customFormat="1" ht="15" customHeight="1">
      <c r="A56" s="909" t="s">
        <v>491</v>
      </c>
      <c r="B56" s="909"/>
      <c r="C56" s="909"/>
      <c r="D56" s="909"/>
      <c r="E56" s="909"/>
      <c r="F56" s="909"/>
      <c r="G56" s="909"/>
      <c r="H56" s="909"/>
      <c r="I56" s="909"/>
      <c r="J56" s="909" t="s">
        <v>491</v>
      </c>
      <c r="K56" s="909"/>
      <c r="L56" s="909"/>
      <c r="M56" s="909"/>
      <c r="N56" s="909"/>
      <c r="O56" s="909"/>
      <c r="P56" s="909"/>
      <c r="Q56" s="909"/>
      <c r="R56" s="909"/>
      <c r="S56" s="909" t="s">
        <v>491</v>
      </c>
      <c r="T56" s="909"/>
      <c r="U56" s="909"/>
      <c r="V56" s="909"/>
      <c r="W56" s="909"/>
      <c r="X56" s="909"/>
      <c r="Y56" s="909"/>
      <c r="Z56" s="909"/>
      <c r="AA56" s="909"/>
      <c r="AB56" s="909" t="s">
        <v>491</v>
      </c>
      <c r="AC56" s="909"/>
      <c r="AD56" s="909"/>
      <c r="AE56" s="909"/>
      <c r="AF56" s="909"/>
      <c r="AG56" s="909"/>
      <c r="AH56" s="909"/>
      <c r="AI56" s="909"/>
      <c r="AJ56" s="909"/>
    </row>
    <row r="58" spans="1:36">
      <c r="AB58"/>
      <c r="AC58"/>
    </row>
    <row r="59" spans="1:36">
      <c r="AB59"/>
      <c r="AC59"/>
    </row>
    <row r="60" spans="1:36">
      <c r="AB60"/>
      <c r="AC60"/>
    </row>
    <row r="61" spans="1:36">
      <c r="AB61"/>
      <c r="AC61"/>
    </row>
    <row r="62" spans="1:36">
      <c r="AB62"/>
      <c r="AC62"/>
    </row>
    <row r="63" spans="1:36">
      <c r="AB63"/>
      <c r="AC63"/>
    </row>
    <row r="64" spans="1:36">
      <c r="AB64"/>
      <c r="AC64"/>
    </row>
    <row r="66" spans="19:36" s="379" customFormat="1">
      <c r="S66" s="381"/>
      <c r="T66" s="381"/>
      <c r="U66" s="381"/>
      <c r="V66" s="381"/>
      <c r="W66" s="381"/>
      <c r="X66" s="381"/>
      <c r="Y66" s="381"/>
      <c r="Z66" s="381"/>
      <c r="AA66" s="381"/>
      <c r="AB66" s="381"/>
      <c r="AC66" s="381"/>
      <c r="AD66" s="381"/>
      <c r="AE66" s="381"/>
      <c r="AF66" s="381"/>
      <c r="AG66" s="381"/>
      <c r="AH66" s="381"/>
      <c r="AI66" s="381"/>
      <c r="AJ66" s="381"/>
    </row>
    <row r="67" spans="19:36" s="379" customFormat="1">
      <c r="S67" s="381"/>
      <c r="T67" s="381"/>
      <c r="U67" s="381"/>
      <c r="V67" s="381"/>
      <c r="W67" s="381"/>
      <c r="X67" s="381"/>
      <c r="Y67" s="381"/>
      <c r="Z67" s="381"/>
      <c r="AA67" s="381"/>
      <c r="AB67" s="381"/>
      <c r="AC67" s="381"/>
      <c r="AD67" s="381"/>
      <c r="AE67" s="381"/>
      <c r="AF67" s="381"/>
      <c r="AG67" s="381"/>
      <c r="AH67" s="381"/>
      <c r="AI67" s="381"/>
      <c r="AJ67" s="381"/>
    </row>
  </sheetData>
  <mergeCells count="32">
    <mergeCell ref="J56:R56"/>
    <mergeCell ref="A2:I2"/>
    <mergeCell ref="L4:R4"/>
    <mergeCell ref="A56:I56"/>
    <mergeCell ref="A54:I54"/>
    <mergeCell ref="J54:R54"/>
    <mergeCell ref="J2:R2"/>
    <mergeCell ref="A30:A31"/>
    <mergeCell ref="J30:J31"/>
    <mergeCell ref="A46:A47"/>
    <mergeCell ref="J46:J47"/>
    <mergeCell ref="A4:B4"/>
    <mergeCell ref="A6:B7"/>
    <mergeCell ref="C4:I4"/>
    <mergeCell ref="J6:K7"/>
    <mergeCell ref="J4:K4"/>
    <mergeCell ref="S56:AA56"/>
    <mergeCell ref="AB56:AJ56"/>
    <mergeCell ref="S2:AA2"/>
    <mergeCell ref="AB2:AJ2"/>
    <mergeCell ref="S54:AA54"/>
    <mergeCell ref="AB54:AJ54"/>
    <mergeCell ref="S30:S31"/>
    <mergeCell ref="AB30:AB31"/>
    <mergeCell ref="S46:S47"/>
    <mergeCell ref="AB46:AB47"/>
    <mergeCell ref="U4:AA4"/>
    <mergeCell ref="AD4:AJ4"/>
    <mergeCell ref="S4:T4"/>
    <mergeCell ref="S6:T7"/>
    <mergeCell ref="AB4:AC4"/>
    <mergeCell ref="AB6:AC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03" pageOrder="overThenDown" orientation="portrait" r:id="rId1"/>
  <headerFooter scaleWithDoc="0" alignWithMargins="0"/>
  <colBreaks count="3" manualBreakCount="3">
    <brk id="9" max="1048575" man="1"/>
    <brk id="18" max="1048575" man="1"/>
    <brk id="2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7"/>
  <sheetViews>
    <sheetView view="pageBreakPreview" zoomScaleSheetLayoutView="100" workbookViewId="0">
      <selection activeCell="O33" sqref="O33"/>
    </sheetView>
  </sheetViews>
  <sheetFormatPr defaultColWidth="8.88671875" defaultRowHeight="13.5"/>
  <cols>
    <col min="1" max="1" width="7.77734375" style="3" customWidth="1"/>
    <col min="2" max="2" width="4.109375" style="3" customWidth="1"/>
    <col min="3" max="4" width="2.77734375" style="3" customWidth="1"/>
    <col min="5" max="5" width="3.77734375" style="3" customWidth="1"/>
    <col min="6" max="9" width="6.44140625" style="3" customWidth="1"/>
    <col min="10" max="10" width="7" style="3" customWidth="1"/>
    <col min="11" max="19" width="6.44140625" style="3" customWidth="1"/>
    <col min="20" max="22" width="6.109375" style="3" customWidth="1"/>
    <col min="23" max="16384" width="8.88671875" style="3"/>
  </cols>
  <sheetData>
    <row r="1" spans="1:23" s="27" customFormat="1" ht="24.95" customHeight="1">
      <c r="A1" s="940" t="s">
        <v>84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28"/>
      <c r="U1" s="28"/>
      <c r="V1" s="28"/>
      <c r="W1" s="28"/>
    </row>
    <row r="2" spans="1:23" s="16" customFormat="1" ht="15" customHeight="1">
      <c r="A2" s="939" t="s">
        <v>0</v>
      </c>
      <c r="B2" s="939"/>
      <c r="C2" s="939"/>
      <c r="D2" s="939"/>
      <c r="E2" s="939"/>
      <c r="F2" s="939"/>
      <c r="G2" s="939"/>
      <c r="H2" s="939"/>
      <c r="I2" s="939"/>
      <c r="J2" s="939"/>
      <c r="K2" s="939"/>
      <c r="L2" s="942" t="s">
        <v>1</v>
      </c>
      <c r="M2" s="942"/>
      <c r="N2" s="942"/>
      <c r="O2" s="942"/>
      <c r="P2" s="942"/>
      <c r="Q2" s="942"/>
      <c r="R2" s="942"/>
      <c r="S2" s="942"/>
      <c r="T2" s="13"/>
      <c r="U2" s="13"/>
      <c r="W2" s="13"/>
    </row>
    <row r="3" spans="1:23" s="1" customFormat="1" ht="45" customHeight="1">
      <c r="A3" s="945"/>
      <c r="B3" s="936" t="s">
        <v>44</v>
      </c>
      <c r="C3" s="954"/>
      <c r="D3" s="954"/>
      <c r="E3" s="937"/>
      <c r="F3" s="936" t="s">
        <v>2</v>
      </c>
      <c r="G3" s="937"/>
      <c r="H3" s="936" t="s">
        <v>3</v>
      </c>
      <c r="I3" s="937"/>
      <c r="J3" s="936" t="s">
        <v>45</v>
      </c>
      <c r="K3" s="937"/>
      <c r="L3" s="936" t="s">
        <v>46</v>
      </c>
      <c r="M3" s="937"/>
      <c r="N3" s="936" t="s">
        <v>47</v>
      </c>
      <c r="O3" s="937"/>
      <c r="P3" s="936" t="s">
        <v>4</v>
      </c>
      <c r="Q3" s="937"/>
      <c r="R3" s="936" t="s">
        <v>48</v>
      </c>
      <c r="S3" s="937"/>
      <c r="T3" s="10"/>
      <c r="U3" s="10"/>
      <c r="V3" s="10"/>
    </row>
    <row r="4" spans="1:23" s="1" customFormat="1" ht="45" customHeight="1">
      <c r="A4" s="945"/>
      <c r="B4" s="946" t="s">
        <v>49</v>
      </c>
      <c r="C4" s="947"/>
      <c r="D4" s="946" t="s">
        <v>5</v>
      </c>
      <c r="E4" s="947"/>
      <c r="F4" s="29" t="s">
        <v>64</v>
      </c>
      <c r="G4" s="29" t="s">
        <v>5</v>
      </c>
      <c r="H4" s="29" t="s">
        <v>64</v>
      </c>
      <c r="I4" s="29" t="s">
        <v>5</v>
      </c>
      <c r="J4" s="29" t="s">
        <v>64</v>
      </c>
      <c r="K4" s="29" t="s">
        <v>5</v>
      </c>
      <c r="L4" s="29" t="s">
        <v>49</v>
      </c>
      <c r="M4" s="29" t="s">
        <v>5</v>
      </c>
      <c r="N4" s="29" t="s">
        <v>49</v>
      </c>
      <c r="O4" s="29" t="s">
        <v>5</v>
      </c>
      <c r="P4" s="29" t="s">
        <v>49</v>
      </c>
      <c r="Q4" s="29" t="s">
        <v>5</v>
      </c>
      <c r="R4" s="29" t="s">
        <v>49</v>
      </c>
      <c r="S4" s="29" t="s">
        <v>5</v>
      </c>
      <c r="T4" s="10"/>
      <c r="U4" s="10"/>
      <c r="V4" s="10"/>
    </row>
    <row r="5" spans="1:23" s="9" customFormat="1" ht="24.95" customHeight="1">
      <c r="A5" s="943" t="s">
        <v>77</v>
      </c>
      <c r="B5" s="948"/>
      <c r="C5" s="949"/>
      <c r="D5" s="949"/>
      <c r="E5" s="949"/>
      <c r="F5" s="949"/>
      <c r="G5" s="949"/>
      <c r="H5" s="949"/>
      <c r="I5" s="949"/>
      <c r="J5" s="949"/>
      <c r="K5" s="949"/>
      <c r="L5" s="949"/>
      <c r="M5" s="949"/>
      <c r="N5" s="949"/>
      <c r="O5" s="949"/>
      <c r="P5" s="949"/>
      <c r="Q5" s="949"/>
      <c r="R5" s="949"/>
      <c r="S5" s="950"/>
      <c r="T5" s="20"/>
      <c r="U5" s="20"/>
      <c r="V5" s="20"/>
    </row>
    <row r="6" spans="1:23" s="9" customFormat="1" ht="24.95" customHeight="1">
      <c r="A6" s="944"/>
      <c r="B6" s="951"/>
      <c r="C6" s="952"/>
      <c r="D6" s="952"/>
      <c r="E6" s="952"/>
      <c r="F6" s="952"/>
      <c r="G6" s="952"/>
      <c r="H6" s="952"/>
      <c r="I6" s="952"/>
      <c r="J6" s="952"/>
      <c r="K6" s="952"/>
      <c r="L6" s="952"/>
      <c r="M6" s="952"/>
      <c r="N6" s="952"/>
      <c r="O6" s="952"/>
      <c r="P6" s="952"/>
      <c r="Q6" s="952"/>
      <c r="R6" s="952"/>
      <c r="S6" s="953"/>
      <c r="T6" s="20"/>
      <c r="U6" s="20"/>
      <c r="V6" s="20"/>
    </row>
    <row r="7" spans="1:23" s="16" customFormat="1" ht="15" customHeight="1">
      <c r="A7" s="938" t="s">
        <v>78</v>
      </c>
      <c r="B7" s="938"/>
      <c r="C7" s="938"/>
      <c r="D7" s="938"/>
      <c r="E7" s="938"/>
      <c r="F7" s="938"/>
      <c r="G7" s="938"/>
      <c r="H7" s="938"/>
      <c r="I7" s="938"/>
      <c r="J7" s="938"/>
      <c r="K7" s="938"/>
      <c r="L7" s="941" t="s">
        <v>63</v>
      </c>
      <c r="M7" s="941"/>
      <c r="N7" s="941"/>
      <c r="O7" s="941"/>
      <c r="P7" s="941"/>
      <c r="Q7" s="941"/>
      <c r="R7" s="941"/>
      <c r="S7" s="941"/>
      <c r="T7" s="13"/>
      <c r="U7" s="13"/>
    </row>
  </sheetData>
  <mergeCells count="18">
    <mergeCell ref="R3:S3"/>
    <mergeCell ref="P3:Q3"/>
    <mergeCell ref="N3:O3"/>
    <mergeCell ref="A7:K7"/>
    <mergeCell ref="A2:K2"/>
    <mergeCell ref="A1:S1"/>
    <mergeCell ref="L7:S7"/>
    <mergeCell ref="L2:S2"/>
    <mergeCell ref="A5:A6"/>
    <mergeCell ref="A3:A4"/>
    <mergeCell ref="B4:C4"/>
    <mergeCell ref="D4:E4"/>
    <mergeCell ref="B5:S6"/>
    <mergeCell ref="L3:M3"/>
    <mergeCell ref="J3:K3"/>
    <mergeCell ref="H3:I3"/>
    <mergeCell ref="F3:G3"/>
    <mergeCell ref="B3:E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103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R85"/>
  <sheetViews>
    <sheetView view="pageBreakPreview" zoomScaleSheetLayoutView="100" workbookViewId="0">
      <selection activeCell="L56" sqref="L56"/>
    </sheetView>
  </sheetViews>
  <sheetFormatPr defaultColWidth="8.88671875" defaultRowHeight="13.5"/>
  <cols>
    <col min="1" max="1" width="8.33203125" style="5" customWidth="1"/>
    <col min="2" max="2" width="7.77734375" style="5" customWidth="1"/>
    <col min="3" max="3" width="10.77734375" style="5" customWidth="1"/>
    <col min="4" max="4" width="7.77734375" style="5" customWidth="1"/>
    <col min="5" max="5" width="10.77734375" style="5" customWidth="1"/>
    <col min="6" max="6" width="7.77734375" style="5" customWidth="1"/>
    <col min="7" max="7" width="10.77734375" style="5" customWidth="1"/>
    <col min="8" max="8" width="9.33203125" style="5" customWidth="1"/>
    <col min="9" max="9" width="10.109375" style="5" customWidth="1"/>
    <col min="10" max="10" width="8.33203125" style="5" customWidth="1"/>
    <col min="11" max="11" width="8.21875" style="5" customWidth="1"/>
    <col min="12" max="12" width="10.109375" style="5" customWidth="1"/>
    <col min="13" max="13" width="7.77734375" style="5" customWidth="1"/>
    <col min="14" max="14" width="9.44140625" style="5" customWidth="1"/>
    <col min="15" max="15" width="9.33203125" style="5" customWidth="1"/>
    <col min="16" max="16" width="10.109375" style="5" customWidth="1"/>
    <col min="17" max="17" width="8.109375" style="5" customWidth="1"/>
    <col min="18" max="18" width="9.5546875" style="5" customWidth="1"/>
    <col min="19" max="16384" width="8.88671875" style="5"/>
  </cols>
  <sheetData>
    <row r="1" spans="1:18" ht="42.95" customHeight="1">
      <c r="A1" s="955" t="s">
        <v>511</v>
      </c>
      <c r="B1" s="955"/>
      <c r="C1" s="955"/>
      <c r="D1" s="955"/>
      <c r="E1" s="955"/>
      <c r="F1" s="955"/>
      <c r="G1" s="955"/>
      <c r="H1" s="955"/>
      <c r="I1" s="955"/>
      <c r="J1" s="955" t="s">
        <v>512</v>
      </c>
      <c r="K1" s="955"/>
      <c r="L1" s="955"/>
      <c r="M1" s="955"/>
      <c r="N1" s="955"/>
      <c r="O1" s="955"/>
      <c r="P1" s="955"/>
      <c r="Q1" s="955"/>
      <c r="R1" s="955"/>
    </row>
    <row r="2" spans="1:18" s="27" customFormat="1" ht="24.95" customHeight="1">
      <c r="A2" s="956" t="s">
        <v>325</v>
      </c>
      <c r="B2" s="956"/>
      <c r="C2" s="956"/>
      <c r="D2" s="956"/>
      <c r="E2" s="956"/>
      <c r="F2" s="956"/>
      <c r="G2" s="956"/>
      <c r="H2" s="956"/>
      <c r="I2" s="956"/>
      <c r="J2" s="956" t="s">
        <v>326</v>
      </c>
      <c r="K2" s="956"/>
      <c r="L2" s="956"/>
      <c r="M2" s="956"/>
      <c r="N2" s="956"/>
      <c r="O2" s="956"/>
      <c r="P2" s="956"/>
      <c r="Q2" s="956"/>
      <c r="R2" s="956"/>
    </row>
    <row r="3" spans="1:18" s="187" customFormat="1" ht="18" customHeight="1" thickBot="1">
      <c r="A3" s="99" t="s">
        <v>457</v>
      </c>
      <c r="B3" s="99"/>
      <c r="C3" s="99"/>
      <c r="D3" s="99"/>
      <c r="E3" s="99"/>
      <c r="F3" s="99"/>
      <c r="G3" s="394"/>
      <c r="H3" s="394"/>
      <c r="I3" s="437" t="s">
        <v>513</v>
      </c>
      <c r="J3" s="475" t="s">
        <v>457</v>
      </c>
      <c r="K3" s="99"/>
      <c r="L3" s="99"/>
      <c r="M3" s="394"/>
      <c r="N3" s="394"/>
      <c r="O3" s="99"/>
      <c r="P3" s="962" t="s">
        <v>514</v>
      </c>
      <c r="Q3" s="962"/>
      <c r="R3" s="962"/>
    </row>
    <row r="4" spans="1:18" s="9" customFormat="1" ht="54.95" customHeight="1">
      <c r="A4" s="957" t="s">
        <v>515</v>
      </c>
      <c r="B4" s="959" t="s">
        <v>560</v>
      </c>
      <c r="C4" s="960"/>
      <c r="D4" s="959" t="s">
        <v>561</v>
      </c>
      <c r="E4" s="961"/>
      <c r="F4" s="959" t="s">
        <v>562</v>
      </c>
      <c r="G4" s="961"/>
      <c r="H4" s="959" t="s">
        <v>563</v>
      </c>
      <c r="I4" s="961"/>
      <c r="J4" s="957" t="s">
        <v>515</v>
      </c>
      <c r="K4" s="959" t="s">
        <v>564</v>
      </c>
      <c r="L4" s="961"/>
      <c r="M4" s="959" t="s">
        <v>565</v>
      </c>
      <c r="N4" s="960"/>
      <c r="O4" s="959" t="s">
        <v>566</v>
      </c>
      <c r="P4" s="961"/>
      <c r="Q4" s="959" t="s">
        <v>567</v>
      </c>
      <c r="R4" s="960"/>
    </row>
    <row r="5" spans="1:18" s="9" customFormat="1" ht="54.95" customHeight="1" thickBot="1">
      <c r="A5" s="958"/>
      <c r="B5" s="562" t="s">
        <v>568</v>
      </c>
      <c r="C5" s="562" t="s">
        <v>839</v>
      </c>
      <c r="D5" s="563" t="s">
        <v>568</v>
      </c>
      <c r="E5" s="562" t="s">
        <v>839</v>
      </c>
      <c r="F5" s="563" t="s">
        <v>568</v>
      </c>
      <c r="G5" s="562" t="s">
        <v>839</v>
      </c>
      <c r="H5" s="563" t="s">
        <v>569</v>
      </c>
      <c r="I5" s="563" t="s">
        <v>839</v>
      </c>
      <c r="J5" s="958"/>
      <c r="K5" s="563" t="s">
        <v>568</v>
      </c>
      <c r="L5" s="563" t="s">
        <v>839</v>
      </c>
      <c r="M5" s="563" t="s">
        <v>568</v>
      </c>
      <c r="N5" s="563" t="s">
        <v>839</v>
      </c>
      <c r="O5" s="563" t="s">
        <v>568</v>
      </c>
      <c r="P5" s="563" t="s">
        <v>839</v>
      </c>
      <c r="Q5" s="563" t="s">
        <v>568</v>
      </c>
      <c r="R5" s="562" t="s">
        <v>839</v>
      </c>
    </row>
    <row r="6" spans="1:18" s="190" customFormat="1" ht="24" hidden="1" customHeight="1">
      <c r="A6" s="534">
        <v>2022</v>
      </c>
      <c r="B6" s="535">
        <f>SUM(B7:B27)</f>
        <v>1759</v>
      </c>
      <c r="C6" s="561">
        <f>SUM(C7:C27)</f>
        <v>1145387.1199999996</v>
      </c>
      <c r="D6" s="535">
        <f>SUM(D7:D27)</f>
        <v>571</v>
      </c>
      <c r="E6" s="536">
        <f>SUM(E7:E27)</f>
        <v>174645.63500000001</v>
      </c>
      <c r="F6" s="537">
        <f t="shared" ref="F6:R6" si="0">SUM(F7:F27)</f>
        <v>484</v>
      </c>
      <c r="G6" s="536">
        <f t="shared" si="0"/>
        <v>199767.69</v>
      </c>
      <c r="H6" s="537">
        <f t="shared" ref="H6:I6" si="1">SUM(H7:H27)</f>
        <v>579</v>
      </c>
      <c r="I6" s="536">
        <f t="shared" si="1"/>
        <v>713765.71</v>
      </c>
      <c r="J6" s="534">
        <v>2022</v>
      </c>
      <c r="K6" s="537">
        <f t="shared" si="0"/>
        <v>72</v>
      </c>
      <c r="L6" s="536">
        <f t="shared" si="0"/>
        <v>40333.17</v>
      </c>
      <c r="M6" s="537">
        <f t="shared" ref="M6:N6" si="2">SUM(M7:M27)</f>
        <v>34</v>
      </c>
      <c r="N6" s="536">
        <f t="shared" si="2"/>
        <v>11029.68</v>
      </c>
      <c r="O6" s="537">
        <v>0</v>
      </c>
      <c r="P6" s="537">
        <v>0</v>
      </c>
      <c r="Q6" s="537">
        <f t="shared" si="0"/>
        <v>19</v>
      </c>
      <c r="R6" s="536">
        <f t="shared" si="0"/>
        <v>5845</v>
      </c>
    </row>
    <row r="7" spans="1:18" s="9" customFormat="1" ht="24" hidden="1" customHeight="1">
      <c r="A7" s="531" t="s">
        <v>516</v>
      </c>
      <c r="B7" s="251">
        <v>105</v>
      </c>
      <c r="C7" s="252">
        <v>27514.68</v>
      </c>
      <c r="D7" s="251">
        <v>28</v>
      </c>
      <c r="E7" s="252">
        <v>4276</v>
      </c>
      <c r="F7" s="253">
        <v>48</v>
      </c>
      <c r="G7" s="252">
        <v>14331</v>
      </c>
      <c r="H7" s="253">
        <v>21</v>
      </c>
      <c r="I7" s="252">
        <v>6007</v>
      </c>
      <c r="J7" s="531" t="s">
        <v>516</v>
      </c>
      <c r="K7" s="253">
        <v>6</v>
      </c>
      <c r="L7" s="252">
        <v>1945</v>
      </c>
      <c r="M7" s="253">
        <v>2</v>
      </c>
      <c r="N7" s="252">
        <v>955.68</v>
      </c>
      <c r="O7" s="253">
        <v>0</v>
      </c>
      <c r="P7" s="253">
        <v>0</v>
      </c>
      <c r="Q7" s="253">
        <v>0</v>
      </c>
      <c r="R7" s="252">
        <v>0</v>
      </c>
    </row>
    <row r="8" spans="1:18" s="9" customFormat="1" ht="24" hidden="1" customHeight="1">
      <c r="A8" s="531" t="s">
        <v>517</v>
      </c>
      <c r="B8" s="251">
        <v>187</v>
      </c>
      <c r="C8" s="252">
        <v>33393</v>
      </c>
      <c r="D8" s="251">
        <v>101</v>
      </c>
      <c r="E8" s="252">
        <v>12471</v>
      </c>
      <c r="F8" s="253">
        <v>36</v>
      </c>
      <c r="G8" s="252">
        <v>12548</v>
      </c>
      <c r="H8" s="253">
        <v>9</v>
      </c>
      <c r="I8" s="252">
        <v>3652</v>
      </c>
      <c r="J8" s="531" t="s">
        <v>517</v>
      </c>
      <c r="K8" s="253">
        <v>40</v>
      </c>
      <c r="L8" s="252">
        <v>4222</v>
      </c>
      <c r="M8" s="253">
        <v>1</v>
      </c>
      <c r="N8" s="252">
        <v>500</v>
      </c>
      <c r="O8" s="253">
        <v>0</v>
      </c>
      <c r="P8" s="253">
        <v>0</v>
      </c>
      <c r="Q8" s="253">
        <v>0</v>
      </c>
      <c r="R8" s="252">
        <v>0</v>
      </c>
    </row>
    <row r="9" spans="1:18" s="9" customFormat="1" ht="24" hidden="1" customHeight="1">
      <c r="A9" s="531" t="s">
        <v>518</v>
      </c>
      <c r="B9" s="251">
        <v>38</v>
      </c>
      <c r="C9" s="252">
        <v>3749</v>
      </c>
      <c r="D9" s="251">
        <v>23</v>
      </c>
      <c r="E9" s="252">
        <v>2028</v>
      </c>
      <c r="F9" s="253">
        <v>7</v>
      </c>
      <c r="G9" s="252">
        <v>361</v>
      </c>
      <c r="H9" s="253">
        <v>7</v>
      </c>
      <c r="I9" s="252">
        <v>1178</v>
      </c>
      <c r="J9" s="531" t="s">
        <v>518</v>
      </c>
      <c r="K9" s="260">
        <v>0</v>
      </c>
      <c r="L9" s="260">
        <v>0</v>
      </c>
      <c r="M9" s="253">
        <v>1</v>
      </c>
      <c r="N9" s="252">
        <v>182</v>
      </c>
      <c r="O9" s="253">
        <v>0</v>
      </c>
      <c r="P9" s="253">
        <v>0</v>
      </c>
      <c r="Q9" s="253">
        <v>0</v>
      </c>
      <c r="R9" s="254">
        <v>0</v>
      </c>
    </row>
    <row r="10" spans="1:18" s="9" customFormat="1" ht="24" hidden="1" customHeight="1">
      <c r="A10" s="531" t="s">
        <v>519</v>
      </c>
      <c r="B10" s="251">
        <v>123</v>
      </c>
      <c r="C10" s="252">
        <v>27118</v>
      </c>
      <c r="D10" s="251">
        <v>52</v>
      </c>
      <c r="E10" s="252">
        <v>7095</v>
      </c>
      <c r="F10" s="253">
        <v>50</v>
      </c>
      <c r="G10" s="252">
        <v>8825</v>
      </c>
      <c r="H10" s="253">
        <v>15</v>
      </c>
      <c r="I10" s="252">
        <v>10056</v>
      </c>
      <c r="J10" s="531" t="s">
        <v>519</v>
      </c>
      <c r="K10" s="253">
        <v>1</v>
      </c>
      <c r="L10" s="252">
        <v>141</v>
      </c>
      <c r="M10" s="253">
        <v>5</v>
      </c>
      <c r="N10" s="252">
        <v>1001</v>
      </c>
      <c r="O10" s="253">
        <v>0</v>
      </c>
      <c r="P10" s="253">
        <v>0</v>
      </c>
      <c r="Q10" s="253">
        <v>0</v>
      </c>
      <c r="R10" s="252">
        <v>0</v>
      </c>
    </row>
    <row r="11" spans="1:18" s="9" customFormat="1" ht="24" hidden="1" customHeight="1">
      <c r="A11" s="531" t="s">
        <v>520</v>
      </c>
      <c r="B11" s="251">
        <v>79</v>
      </c>
      <c r="C11" s="252">
        <v>17873</v>
      </c>
      <c r="D11" s="251">
        <v>27</v>
      </c>
      <c r="E11" s="252">
        <v>2535</v>
      </c>
      <c r="F11" s="253">
        <v>24</v>
      </c>
      <c r="G11" s="252">
        <v>3539</v>
      </c>
      <c r="H11" s="253">
        <v>11</v>
      </c>
      <c r="I11" s="252">
        <v>5683</v>
      </c>
      <c r="J11" s="531" t="s">
        <v>520</v>
      </c>
      <c r="K11" s="253">
        <v>2</v>
      </c>
      <c r="L11" s="252">
        <v>875</v>
      </c>
      <c r="M11" s="253">
        <v>15</v>
      </c>
      <c r="N11" s="252">
        <v>5241</v>
      </c>
      <c r="O11" s="253">
        <v>0</v>
      </c>
      <c r="P11" s="253">
        <v>0</v>
      </c>
      <c r="Q11" s="253">
        <v>0</v>
      </c>
      <c r="R11" s="254">
        <v>0</v>
      </c>
    </row>
    <row r="12" spans="1:18" s="9" customFormat="1" ht="24" hidden="1" customHeight="1">
      <c r="A12" s="531" t="s">
        <v>521</v>
      </c>
      <c r="B12" s="251">
        <v>553</v>
      </c>
      <c r="C12" s="252">
        <v>648031</v>
      </c>
      <c r="D12" s="251">
        <v>35</v>
      </c>
      <c r="E12" s="252">
        <v>3859</v>
      </c>
      <c r="F12" s="253">
        <v>29</v>
      </c>
      <c r="G12" s="252">
        <v>6292</v>
      </c>
      <c r="H12" s="253">
        <v>482</v>
      </c>
      <c r="I12" s="252">
        <v>637135</v>
      </c>
      <c r="J12" s="531" t="s">
        <v>521</v>
      </c>
      <c r="K12" s="253">
        <v>0</v>
      </c>
      <c r="L12" s="252">
        <v>0</v>
      </c>
      <c r="M12" s="253">
        <v>0</v>
      </c>
      <c r="N12" s="252">
        <v>0</v>
      </c>
      <c r="O12" s="253">
        <v>0</v>
      </c>
      <c r="P12" s="253">
        <v>0</v>
      </c>
      <c r="Q12" s="253">
        <v>7</v>
      </c>
      <c r="R12" s="254">
        <v>745</v>
      </c>
    </row>
    <row r="13" spans="1:18" s="9" customFormat="1" ht="24" hidden="1" customHeight="1">
      <c r="A13" s="531" t="s">
        <v>522</v>
      </c>
      <c r="B13" s="251">
        <v>241</v>
      </c>
      <c r="C13" s="252">
        <v>47541</v>
      </c>
      <c r="D13" s="251">
        <v>128</v>
      </c>
      <c r="E13" s="252">
        <v>13038</v>
      </c>
      <c r="F13" s="253">
        <v>71</v>
      </c>
      <c r="G13" s="252">
        <v>18060</v>
      </c>
      <c r="H13" s="253">
        <v>22</v>
      </c>
      <c r="I13" s="252">
        <v>10002</v>
      </c>
      <c r="J13" s="531" t="s">
        <v>522</v>
      </c>
      <c r="K13" s="253">
        <v>5</v>
      </c>
      <c r="L13" s="252">
        <v>1241</v>
      </c>
      <c r="M13" s="253">
        <v>4</v>
      </c>
      <c r="N13" s="252">
        <v>1008</v>
      </c>
      <c r="O13" s="253">
        <v>0</v>
      </c>
      <c r="P13" s="253">
        <v>0</v>
      </c>
      <c r="Q13" s="253">
        <v>11</v>
      </c>
      <c r="R13" s="254">
        <v>4192</v>
      </c>
    </row>
    <row r="14" spans="1:18" s="9" customFormat="1" ht="24" hidden="1" customHeight="1">
      <c r="A14" s="531" t="s">
        <v>523</v>
      </c>
      <c r="B14" s="251">
        <v>82</v>
      </c>
      <c r="C14" s="252">
        <v>21420</v>
      </c>
      <c r="D14" s="251">
        <v>45</v>
      </c>
      <c r="E14" s="252">
        <v>5309</v>
      </c>
      <c r="F14" s="253">
        <v>26</v>
      </c>
      <c r="G14" s="252">
        <v>10457</v>
      </c>
      <c r="H14" s="253">
        <v>0</v>
      </c>
      <c r="I14" s="252">
        <v>0</v>
      </c>
      <c r="J14" s="531" t="s">
        <v>523</v>
      </c>
      <c r="K14" s="253">
        <v>4</v>
      </c>
      <c r="L14" s="252">
        <v>2604</v>
      </c>
      <c r="M14" s="253">
        <v>6</v>
      </c>
      <c r="N14" s="252">
        <v>2142</v>
      </c>
      <c r="O14" s="253">
        <v>0</v>
      </c>
      <c r="P14" s="253">
        <v>0</v>
      </c>
      <c r="Q14" s="253">
        <v>1</v>
      </c>
      <c r="R14" s="254">
        <v>908</v>
      </c>
    </row>
    <row r="15" spans="1:18" s="9" customFormat="1" ht="24" hidden="1" customHeight="1">
      <c r="A15" s="531" t="s">
        <v>524</v>
      </c>
      <c r="B15" s="251">
        <v>25</v>
      </c>
      <c r="C15" s="252">
        <v>11368.73</v>
      </c>
      <c r="D15" s="251">
        <v>13</v>
      </c>
      <c r="E15" s="252">
        <v>750.39</v>
      </c>
      <c r="F15" s="253">
        <v>10</v>
      </c>
      <c r="G15" s="252">
        <v>9361.5400000000009</v>
      </c>
      <c r="H15" s="253">
        <v>1</v>
      </c>
      <c r="I15" s="252">
        <v>593.4</v>
      </c>
      <c r="J15" s="531" t="s">
        <v>524</v>
      </c>
      <c r="K15" s="253">
        <v>1</v>
      </c>
      <c r="L15" s="252">
        <v>663.4</v>
      </c>
      <c r="M15" s="253">
        <v>0</v>
      </c>
      <c r="N15" s="254">
        <v>0</v>
      </c>
      <c r="O15" s="253">
        <v>0</v>
      </c>
      <c r="P15" s="253">
        <v>0</v>
      </c>
      <c r="Q15" s="253">
        <v>0</v>
      </c>
      <c r="R15" s="254">
        <v>0</v>
      </c>
    </row>
    <row r="16" spans="1:18" s="9" customFormat="1" ht="24" hidden="1" customHeight="1">
      <c r="A16" s="531" t="s">
        <v>525</v>
      </c>
      <c r="B16" s="251">
        <v>5</v>
      </c>
      <c r="C16" s="252">
        <v>1440.57</v>
      </c>
      <c r="D16" s="251">
        <v>0</v>
      </c>
      <c r="E16" s="252">
        <v>0</v>
      </c>
      <c r="F16" s="253">
        <v>4</v>
      </c>
      <c r="G16" s="252">
        <v>1327.09</v>
      </c>
      <c r="H16" s="253">
        <v>0</v>
      </c>
      <c r="I16" s="253">
        <v>0</v>
      </c>
      <c r="J16" s="531" t="s">
        <v>525</v>
      </c>
      <c r="K16" s="253">
        <v>1</v>
      </c>
      <c r="L16" s="252">
        <v>113.48</v>
      </c>
      <c r="M16" s="253">
        <v>0</v>
      </c>
      <c r="N16" s="254">
        <v>0</v>
      </c>
      <c r="O16" s="253">
        <v>0</v>
      </c>
      <c r="P16" s="253">
        <v>0</v>
      </c>
      <c r="Q16" s="253">
        <v>0</v>
      </c>
      <c r="R16" s="254">
        <v>0</v>
      </c>
    </row>
    <row r="17" spans="1:18" s="9" customFormat="1" ht="24" hidden="1" customHeight="1">
      <c r="A17" s="531" t="s">
        <v>526</v>
      </c>
      <c r="B17" s="251">
        <v>6</v>
      </c>
      <c r="C17" s="252">
        <v>3855.08</v>
      </c>
      <c r="D17" s="251">
        <v>3</v>
      </c>
      <c r="E17" s="252">
        <v>3174.33</v>
      </c>
      <c r="F17" s="253">
        <v>3</v>
      </c>
      <c r="G17" s="252">
        <v>680.75</v>
      </c>
      <c r="H17" s="253">
        <v>0</v>
      </c>
      <c r="I17" s="253">
        <v>0</v>
      </c>
      <c r="J17" s="531" t="s">
        <v>526</v>
      </c>
      <c r="K17" s="253">
        <v>0</v>
      </c>
      <c r="L17" s="253">
        <v>0</v>
      </c>
      <c r="M17" s="253">
        <v>0</v>
      </c>
      <c r="N17" s="254">
        <v>0</v>
      </c>
      <c r="O17" s="253">
        <v>0</v>
      </c>
      <c r="P17" s="253">
        <v>0</v>
      </c>
      <c r="Q17" s="253">
        <v>0</v>
      </c>
      <c r="R17" s="254">
        <v>0</v>
      </c>
    </row>
    <row r="18" spans="1:18" s="9" customFormat="1" ht="24" hidden="1" customHeight="1">
      <c r="A18" s="531" t="s">
        <v>527</v>
      </c>
      <c r="B18" s="251">
        <v>24</v>
      </c>
      <c r="C18" s="252">
        <v>34130.82</v>
      </c>
      <c r="D18" s="251">
        <v>13</v>
      </c>
      <c r="E18" s="252">
        <v>14145.934999999999</v>
      </c>
      <c r="F18" s="253">
        <v>9</v>
      </c>
      <c r="G18" s="252">
        <v>14719.83</v>
      </c>
      <c r="H18" s="253">
        <v>1</v>
      </c>
      <c r="I18" s="252">
        <v>36</v>
      </c>
      <c r="J18" s="531" t="s">
        <v>527</v>
      </c>
      <c r="K18" s="253">
        <v>1</v>
      </c>
      <c r="L18" s="252">
        <v>5228.82</v>
      </c>
      <c r="M18" s="253">
        <v>0</v>
      </c>
      <c r="N18" s="254">
        <v>0</v>
      </c>
      <c r="O18" s="253">
        <v>0</v>
      </c>
      <c r="P18" s="253">
        <v>0</v>
      </c>
      <c r="Q18" s="253">
        <v>0</v>
      </c>
      <c r="R18" s="254">
        <v>0</v>
      </c>
    </row>
    <row r="19" spans="1:18" s="9" customFormat="1" ht="24" hidden="1" customHeight="1">
      <c r="A19" s="531" t="s">
        <v>528</v>
      </c>
      <c r="B19" s="251">
        <v>23</v>
      </c>
      <c r="C19" s="252">
        <v>14774.11</v>
      </c>
      <c r="D19" s="251">
        <v>8</v>
      </c>
      <c r="E19" s="252">
        <v>1869.21</v>
      </c>
      <c r="F19" s="253">
        <v>13</v>
      </c>
      <c r="G19" s="252">
        <v>11939.04</v>
      </c>
      <c r="H19" s="253">
        <v>0</v>
      </c>
      <c r="I19" s="253">
        <v>0</v>
      </c>
      <c r="J19" s="531" t="s">
        <v>528</v>
      </c>
      <c r="K19" s="253">
        <v>2</v>
      </c>
      <c r="L19" s="253">
        <v>965.86</v>
      </c>
      <c r="M19" s="253">
        <v>0</v>
      </c>
      <c r="N19" s="254">
        <v>0</v>
      </c>
      <c r="O19" s="253">
        <v>0</v>
      </c>
      <c r="P19" s="253">
        <v>0</v>
      </c>
      <c r="Q19" s="253">
        <v>0</v>
      </c>
      <c r="R19" s="254">
        <v>0</v>
      </c>
    </row>
    <row r="20" spans="1:18" s="9" customFormat="1" ht="24" hidden="1" customHeight="1">
      <c r="A20" s="531" t="s">
        <v>529</v>
      </c>
      <c r="B20" s="251">
        <v>14</v>
      </c>
      <c r="C20" s="252">
        <v>42898</v>
      </c>
      <c r="D20" s="251">
        <v>8</v>
      </c>
      <c r="E20" s="252">
        <v>41909</v>
      </c>
      <c r="F20" s="253">
        <v>5</v>
      </c>
      <c r="G20" s="252">
        <v>923</v>
      </c>
      <c r="H20" s="253">
        <v>1</v>
      </c>
      <c r="I20" s="252">
        <v>66</v>
      </c>
      <c r="J20" s="531" t="s">
        <v>529</v>
      </c>
      <c r="K20" s="253">
        <v>0</v>
      </c>
      <c r="L20" s="252">
        <v>0</v>
      </c>
      <c r="M20" s="253">
        <v>0</v>
      </c>
      <c r="N20" s="254">
        <v>0</v>
      </c>
      <c r="O20" s="253">
        <v>0</v>
      </c>
      <c r="P20" s="253">
        <v>0</v>
      </c>
      <c r="Q20" s="253">
        <v>0</v>
      </c>
      <c r="R20" s="254">
        <v>0</v>
      </c>
    </row>
    <row r="21" spans="1:18" s="9" customFormat="1" ht="24" hidden="1" customHeight="1">
      <c r="A21" s="531" t="s">
        <v>530</v>
      </c>
      <c r="B21" s="251">
        <v>18</v>
      </c>
      <c r="C21" s="252">
        <v>50517</v>
      </c>
      <c r="D21" s="251">
        <v>10</v>
      </c>
      <c r="E21" s="252">
        <v>47986</v>
      </c>
      <c r="F21" s="253">
        <v>8</v>
      </c>
      <c r="G21" s="252">
        <v>2531</v>
      </c>
      <c r="H21" s="253">
        <v>0</v>
      </c>
      <c r="I21" s="253">
        <v>0</v>
      </c>
      <c r="J21" s="531" t="s">
        <v>530</v>
      </c>
      <c r="K21" s="253">
        <v>0</v>
      </c>
      <c r="L21" s="253">
        <v>0</v>
      </c>
      <c r="M21" s="253">
        <v>0</v>
      </c>
      <c r="N21" s="254">
        <v>0</v>
      </c>
      <c r="O21" s="253">
        <v>0</v>
      </c>
      <c r="P21" s="253">
        <v>0</v>
      </c>
      <c r="Q21" s="253">
        <v>0</v>
      </c>
      <c r="R21" s="254">
        <v>0</v>
      </c>
    </row>
    <row r="22" spans="1:18" s="9" customFormat="1" ht="24" hidden="1" customHeight="1">
      <c r="A22" s="531" t="s">
        <v>531</v>
      </c>
      <c r="B22" s="251">
        <v>21</v>
      </c>
      <c r="C22" s="252">
        <v>6565.12</v>
      </c>
      <c r="D22" s="251">
        <v>8</v>
      </c>
      <c r="E22" s="252">
        <v>1862.89</v>
      </c>
      <c r="F22" s="253">
        <v>13</v>
      </c>
      <c r="G22" s="252">
        <v>4702.2299999999996</v>
      </c>
      <c r="H22" s="253">
        <v>0</v>
      </c>
      <c r="I22" s="253">
        <v>0</v>
      </c>
      <c r="J22" s="531" t="s">
        <v>531</v>
      </c>
      <c r="K22" s="253">
        <v>0</v>
      </c>
      <c r="L22" s="252">
        <v>0</v>
      </c>
      <c r="M22" s="253">
        <v>0</v>
      </c>
      <c r="N22" s="254">
        <v>0</v>
      </c>
      <c r="O22" s="253">
        <v>0</v>
      </c>
      <c r="P22" s="253">
        <v>0</v>
      </c>
      <c r="Q22" s="253">
        <v>0</v>
      </c>
      <c r="R22" s="254">
        <v>0</v>
      </c>
    </row>
    <row r="23" spans="1:18" s="9" customFormat="1" ht="24" hidden="1" customHeight="1">
      <c r="A23" s="531" t="s">
        <v>532</v>
      </c>
      <c r="B23" s="251">
        <v>49</v>
      </c>
      <c r="C23" s="252">
        <v>3796.21</v>
      </c>
      <c r="D23" s="251">
        <v>2</v>
      </c>
      <c r="E23" s="252">
        <v>676.64</v>
      </c>
      <c r="F23" s="253">
        <v>46</v>
      </c>
      <c r="G23" s="252">
        <v>1590</v>
      </c>
      <c r="H23" s="253">
        <v>0</v>
      </c>
      <c r="I23" s="252">
        <v>0</v>
      </c>
      <c r="J23" s="531" t="s">
        <v>532</v>
      </c>
      <c r="K23" s="253">
        <v>1</v>
      </c>
      <c r="L23" s="252">
        <v>1529.57</v>
      </c>
      <c r="M23" s="253">
        <v>0</v>
      </c>
      <c r="N23" s="254">
        <v>0</v>
      </c>
      <c r="O23" s="253">
        <v>0</v>
      </c>
      <c r="P23" s="253">
        <v>0</v>
      </c>
      <c r="Q23" s="253">
        <v>0</v>
      </c>
      <c r="R23" s="254">
        <v>0</v>
      </c>
    </row>
    <row r="24" spans="1:18" s="9" customFormat="1" ht="24" hidden="1" customHeight="1">
      <c r="A24" s="531" t="s">
        <v>533</v>
      </c>
      <c r="B24" s="251">
        <v>18</v>
      </c>
      <c r="C24" s="252">
        <v>8826.39</v>
      </c>
      <c r="D24" s="251">
        <v>3</v>
      </c>
      <c r="E24" s="252">
        <v>251</v>
      </c>
      <c r="F24" s="253">
        <v>14</v>
      </c>
      <c r="G24" s="252">
        <v>5347.98</v>
      </c>
      <c r="H24" s="253">
        <v>0</v>
      </c>
      <c r="I24" s="252">
        <v>0</v>
      </c>
      <c r="J24" s="531" t="s">
        <v>533</v>
      </c>
      <c r="K24" s="253">
        <v>1</v>
      </c>
      <c r="L24" s="253">
        <v>3227.41</v>
      </c>
      <c r="M24" s="253">
        <v>0</v>
      </c>
      <c r="N24" s="254">
        <v>0</v>
      </c>
      <c r="O24" s="253">
        <v>0</v>
      </c>
      <c r="P24" s="253">
        <v>0</v>
      </c>
      <c r="Q24" s="253">
        <v>0</v>
      </c>
      <c r="R24" s="254">
        <v>0</v>
      </c>
    </row>
    <row r="25" spans="1:18" s="9" customFormat="1" ht="24" hidden="1" customHeight="1">
      <c r="A25" s="531" t="s">
        <v>534</v>
      </c>
      <c r="B25" s="251">
        <v>26</v>
      </c>
      <c r="C25" s="252">
        <v>29673.89</v>
      </c>
      <c r="D25" s="251">
        <v>9</v>
      </c>
      <c r="E25" s="252">
        <v>1571.35</v>
      </c>
      <c r="F25" s="253">
        <v>13</v>
      </c>
      <c r="G25" s="252">
        <v>5152.04</v>
      </c>
      <c r="H25" s="253">
        <v>2</v>
      </c>
      <c r="I25" s="252">
        <v>19425.23</v>
      </c>
      <c r="J25" s="531" t="s">
        <v>534</v>
      </c>
      <c r="K25" s="253">
        <v>2</v>
      </c>
      <c r="L25" s="252">
        <v>3525.27</v>
      </c>
      <c r="M25" s="253">
        <v>0</v>
      </c>
      <c r="N25" s="252">
        <v>0</v>
      </c>
      <c r="O25" s="253">
        <v>0</v>
      </c>
      <c r="P25" s="253">
        <v>0</v>
      </c>
      <c r="Q25" s="253">
        <v>0</v>
      </c>
      <c r="R25" s="254">
        <v>0</v>
      </c>
    </row>
    <row r="26" spans="1:18" s="9" customFormat="1" ht="24" hidden="1" customHeight="1">
      <c r="A26" s="531" t="s">
        <v>535</v>
      </c>
      <c r="B26" s="251">
        <v>43</v>
      </c>
      <c r="C26" s="252">
        <v>23591.119999999999</v>
      </c>
      <c r="D26" s="251">
        <v>9</v>
      </c>
      <c r="E26" s="252">
        <v>1200.53</v>
      </c>
      <c r="F26" s="253">
        <v>29</v>
      </c>
      <c r="G26" s="252">
        <v>11957.57</v>
      </c>
      <c r="H26" s="253">
        <v>1</v>
      </c>
      <c r="I26" s="252">
        <v>719.39</v>
      </c>
      <c r="J26" s="531" t="s">
        <v>535</v>
      </c>
      <c r="K26" s="253">
        <v>4</v>
      </c>
      <c r="L26" s="252">
        <v>9713.6299999999992</v>
      </c>
      <c r="M26" s="253">
        <v>0</v>
      </c>
      <c r="N26" s="254">
        <v>0</v>
      </c>
      <c r="O26" s="253">
        <v>0</v>
      </c>
      <c r="P26" s="253">
        <v>0</v>
      </c>
      <c r="Q26" s="253">
        <v>0</v>
      </c>
      <c r="R26" s="254">
        <v>0</v>
      </c>
    </row>
    <row r="27" spans="1:18" s="9" customFormat="1" ht="24" hidden="1" customHeight="1" thickBot="1">
      <c r="A27" s="532" t="s">
        <v>536</v>
      </c>
      <c r="B27" s="255">
        <v>79</v>
      </c>
      <c r="C27" s="252">
        <v>87310.399999999994</v>
      </c>
      <c r="D27" s="267">
        <v>46</v>
      </c>
      <c r="E27" s="268">
        <v>8637.36</v>
      </c>
      <c r="F27" s="258">
        <v>26</v>
      </c>
      <c r="G27" s="256">
        <v>55122.62</v>
      </c>
      <c r="H27" s="257">
        <v>6</v>
      </c>
      <c r="I27" s="256">
        <v>19212.689999999999</v>
      </c>
      <c r="J27" s="532" t="s">
        <v>536</v>
      </c>
      <c r="K27" s="257">
        <v>1</v>
      </c>
      <c r="L27" s="256">
        <v>4337.7299999999996</v>
      </c>
      <c r="M27" s="257">
        <v>0</v>
      </c>
      <c r="N27" s="259">
        <v>0</v>
      </c>
      <c r="O27" s="257">
        <v>0</v>
      </c>
      <c r="P27" s="257">
        <v>0</v>
      </c>
      <c r="Q27" s="257">
        <v>0</v>
      </c>
      <c r="R27" s="259">
        <v>0</v>
      </c>
    </row>
    <row r="28" spans="1:18" s="549" customFormat="1" ht="24" hidden="1" customHeight="1">
      <c r="A28" s="545">
        <v>2023</v>
      </c>
      <c r="B28" s="546">
        <f>SUM(B29:B49)</f>
        <v>1494</v>
      </c>
      <c r="C28" s="541">
        <f>SUM(C29:C49)</f>
        <v>747757.56099999987</v>
      </c>
      <c r="D28" s="547">
        <f>SUM(D29:D49)</f>
        <v>699</v>
      </c>
      <c r="E28" s="541">
        <f>SUM(E29:E49)</f>
        <v>542657.91170000017</v>
      </c>
      <c r="F28" s="541">
        <f t="shared" ref="F28:G28" si="3">SUM(F29:F49)</f>
        <v>586</v>
      </c>
      <c r="G28" s="541">
        <f t="shared" si="3"/>
        <v>127165.54879999996</v>
      </c>
      <c r="H28" s="547">
        <f>SUM(H29:H49)</f>
        <v>24</v>
      </c>
      <c r="I28" s="541">
        <f>SUM(I29:I49)</f>
        <v>19424.7425</v>
      </c>
      <c r="J28" s="545">
        <v>2023</v>
      </c>
      <c r="K28" s="547">
        <f t="shared" ref="K28:R28" si="4">SUM(K29:K49)</f>
        <v>40</v>
      </c>
      <c r="L28" s="541">
        <f t="shared" si="4"/>
        <v>28369.112999999998</v>
      </c>
      <c r="M28" s="541">
        <f t="shared" si="4"/>
        <v>0</v>
      </c>
      <c r="N28" s="541">
        <f t="shared" si="4"/>
        <v>0</v>
      </c>
      <c r="O28" s="547">
        <f t="shared" si="4"/>
        <v>0</v>
      </c>
      <c r="P28" s="541">
        <f t="shared" si="4"/>
        <v>0</v>
      </c>
      <c r="Q28" s="547">
        <f t="shared" si="4"/>
        <v>145</v>
      </c>
      <c r="R28" s="548">
        <f t="shared" si="4"/>
        <v>30140.244999999999</v>
      </c>
    </row>
    <row r="29" spans="1:18" s="553" customFormat="1" ht="24" hidden="1" customHeight="1">
      <c r="A29" s="550" t="s">
        <v>336</v>
      </c>
      <c r="B29" s="551">
        <f>SUM(D29,F29,H29,K29,M29,O29,Q29)</f>
        <v>97</v>
      </c>
      <c r="C29" s="552">
        <f>SUM(E29,G29,I29,L29,N29,P29,R29)</f>
        <v>45924.855499999998</v>
      </c>
      <c r="D29" s="552">
        <v>45</v>
      </c>
      <c r="E29" s="395">
        <v>34456.898000000001</v>
      </c>
      <c r="F29" s="552">
        <v>31</v>
      </c>
      <c r="G29" s="395">
        <v>6810.4050000000007</v>
      </c>
      <c r="H29" s="552">
        <v>10</v>
      </c>
      <c r="I29" s="395">
        <v>2260.3424999999997</v>
      </c>
      <c r="J29" s="550" t="s">
        <v>336</v>
      </c>
      <c r="K29" s="552">
        <v>2</v>
      </c>
      <c r="L29" s="395">
        <v>1042.06</v>
      </c>
      <c r="M29" s="552">
        <v>0</v>
      </c>
      <c r="N29" s="395">
        <v>0</v>
      </c>
      <c r="O29" s="552">
        <v>0</v>
      </c>
      <c r="P29" s="552">
        <v>0</v>
      </c>
      <c r="Q29" s="552">
        <v>9</v>
      </c>
      <c r="R29" s="398">
        <v>1355.15</v>
      </c>
    </row>
    <row r="30" spans="1:18" s="553" customFormat="1" ht="24" hidden="1" customHeight="1">
      <c r="A30" s="550" t="s">
        <v>337</v>
      </c>
      <c r="B30" s="551">
        <f t="shared" ref="B30:C48" si="5">SUM(D30,F30,H30,K30,M30,O30,Q30)</f>
        <v>122</v>
      </c>
      <c r="C30" s="552">
        <f t="shared" si="5"/>
        <v>14379.76</v>
      </c>
      <c r="D30" s="552">
        <v>76</v>
      </c>
      <c r="E30" s="395">
        <v>9849.7349999999988</v>
      </c>
      <c r="F30" s="552">
        <v>28</v>
      </c>
      <c r="G30" s="395">
        <v>1512.1799999999998</v>
      </c>
      <c r="H30" s="552">
        <v>0</v>
      </c>
      <c r="I30" s="395">
        <v>0</v>
      </c>
      <c r="J30" s="550" t="s">
        <v>337</v>
      </c>
      <c r="K30" s="552">
        <v>2</v>
      </c>
      <c r="L30" s="395">
        <v>134.41499999999999</v>
      </c>
      <c r="M30" s="552">
        <v>0</v>
      </c>
      <c r="N30" s="395">
        <v>0</v>
      </c>
      <c r="O30" s="552">
        <v>0</v>
      </c>
      <c r="P30" s="552">
        <v>0</v>
      </c>
      <c r="Q30" s="552">
        <v>16</v>
      </c>
      <c r="R30" s="398">
        <v>2883.4300000000003</v>
      </c>
    </row>
    <row r="31" spans="1:18" s="553" customFormat="1" ht="24" hidden="1" customHeight="1">
      <c r="A31" s="550" t="s">
        <v>338</v>
      </c>
      <c r="B31" s="551">
        <f t="shared" si="5"/>
        <v>34</v>
      </c>
      <c r="C31" s="552">
        <f t="shared" si="5"/>
        <v>3311.45</v>
      </c>
      <c r="D31" s="552">
        <v>12</v>
      </c>
      <c r="E31" s="395">
        <v>957.4</v>
      </c>
      <c r="F31" s="552">
        <v>11</v>
      </c>
      <c r="G31" s="395">
        <v>707.56000000000006</v>
      </c>
      <c r="H31" s="552">
        <v>0</v>
      </c>
      <c r="I31" s="395">
        <v>0</v>
      </c>
      <c r="J31" s="550" t="s">
        <v>338</v>
      </c>
      <c r="K31" s="554">
        <v>0</v>
      </c>
      <c r="L31" s="554">
        <v>0</v>
      </c>
      <c r="M31" s="552">
        <v>0</v>
      </c>
      <c r="N31" s="395">
        <v>0</v>
      </c>
      <c r="O31" s="552">
        <v>0</v>
      </c>
      <c r="P31" s="552">
        <v>0</v>
      </c>
      <c r="Q31" s="552">
        <v>11</v>
      </c>
      <c r="R31" s="555">
        <v>1646.49</v>
      </c>
    </row>
    <row r="32" spans="1:18" s="553" customFormat="1" ht="24" hidden="1" customHeight="1">
      <c r="A32" s="550" t="s">
        <v>339</v>
      </c>
      <c r="B32" s="551">
        <f t="shared" si="5"/>
        <v>207</v>
      </c>
      <c r="C32" s="552">
        <f t="shared" si="5"/>
        <v>116268.92609999998</v>
      </c>
      <c r="D32" s="552">
        <v>63</v>
      </c>
      <c r="E32" s="395">
        <v>96818.275599999994</v>
      </c>
      <c r="F32" s="552">
        <v>123</v>
      </c>
      <c r="G32" s="395">
        <v>18350.427499999987</v>
      </c>
      <c r="H32" s="552">
        <v>1</v>
      </c>
      <c r="I32" s="395">
        <v>84.94</v>
      </c>
      <c r="J32" s="550" t="s">
        <v>339</v>
      </c>
      <c r="K32" s="552">
        <v>1</v>
      </c>
      <c r="L32" s="395">
        <v>50.207999999999998</v>
      </c>
      <c r="M32" s="552">
        <v>0</v>
      </c>
      <c r="N32" s="395">
        <v>0</v>
      </c>
      <c r="O32" s="552">
        <v>0</v>
      </c>
      <c r="P32" s="552">
        <v>0</v>
      </c>
      <c r="Q32" s="552">
        <v>19</v>
      </c>
      <c r="R32" s="398">
        <v>965.07499999999982</v>
      </c>
    </row>
    <row r="33" spans="1:18" s="553" customFormat="1" ht="24" hidden="1" customHeight="1">
      <c r="A33" s="550" t="s">
        <v>340</v>
      </c>
      <c r="B33" s="551">
        <f t="shared" si="5"/>
        <v>85</v>
      </c>
      <c r="C33" s="552">
        <f t="shared" si="5"/>
        <v>12466.496199999998</v>
      </c>
      <c r="D33" s="552">
        <v>21</v>
      </c>
      <c r="E33" s="395">
        <v>2100.1349999999998</v>
      </c>
      <c r="F33" s="552">
        <v>27</v>
      </c>
      <c r="G33" s="395">
        <v>5099.6012000000001</v>
      </c>
      <c r="H33" s="552">
        <v>0</v>
      </c>
      <c r="I33" s="395">
        <v>0</v>
      </c>
      <c r="J33" s="550" t="s">
        <v>340</v>
      </c>
      <c r="K33" s="552">
        <v>0</v>
      </c>
      <c r="L33" s="395">
        <v>0</v>
      </c>
      <c r="M33" s="552">
        <v>0</v>
      </c>
      <c r="N33" s="395">
        <v>0</v>
      </c>
      <c r="O33" s="552">
        <v>0</v>
      </c>
      <c r="P33" s="552">
        <v>0</v>
      </c>
      <c r="Q33" s="552">
        <v>37</v>
      </c>
      <c r="R33" s="555">
        <v>5266.7599999999993</v>
      </c>
    </row>
    <row r="34" spans="1:18" s="553" customFormat="1" ht="24" hidden="1" customHeight="1">
      <c r="A34" s="550" t="s">
        <v>341</v>
      </c>
      <c r="B34" s="551">
        <f t="shared" si="5"/>
        <v>36</v>
      </c>
      <c r="C34" s="552">
        <f t="shared" si="5"/>
        <v>5133.0929999999998</v>
      </c>
      <c r="D34" s="552">
        <v>20</v>
      </c>
      <c r="E34" s="395">
        <v>1265.3430000000001</v>
      </c>
      <c r="F34" s="552">
        <v>11</v>
      </c>
      <c r="G34" s="395">
        <v>2514.7999999999997</v>
      </c>
      <c r="H34" s="552">
        <v>0</v>
      </c>
      <c r="I34" s="395">
        <v>0</v>
      </c>
      <c r="J34" s="550" t="s">
        <v>341</v>
      </c>
      <c r="K34" s="552">
        <v>0</v>
      </c>
      <c r="L34" s="395">
        <v>0</v>
      </c>
      <c r="M34" s="552">
        <v>0</v>
      </c>
      <c r="N34" s="395">
        <v>0</v>
      </c>
      <c r="O34" s="552">
        <v>0</v>
      </c>
      <c r="P34" s="552">
        <v>0</v>
      </c>
      <c r="Q34" s="552">
        <v>5</v>
      </c>
      <c r="R34" s="555">
        <v>1352.95</v>
      </c>
    </row>
    <row r="35" spans="1:18" s="553" customFormat="1" ht="24" hidden="1" customHeight="1">
      <c r="A35" s="550" t="s">
        <v>342</v>
      </c>
      <c r="B35" s="551">
        <f t="shared" si="5"/>
        <v>160</v>
      </c>
      <c r="C35" s="552">
        <f t="shared" si="5"/>
        <v>28908.645</v>
      </c>
      <c r="D35" s="552">
        <v>95</v>
      </c>
      <c r="E35" s="395">
        <v>11929.345000000001</v>
      </c>
      <c r="F35" s="552">
        <v>47</v>
      </c>
      <c r="G35" s="395">
        <v>7758.2200000000012</v>
      </c>
      <c r="H35" s="552">
        <v>7</v>
      </c>
      <c r="I35" s="395">
        <v>7067.6299999999992</v>
      </c>
      <c r="J35" s="550" t="s">
        <v>342</v>
      </c>
      <c r="K35" s="552">
        <v>2</v>
      </c>
      <c r="L35" s="395">
        <v>472.5</v>
      </c>
      <c r="M35" s="552">
        <v>0</v>
      </c>
      <c r="N35" s="395">
        <v>0</v>
      </c>
      <c r="O35" s="552">
        <v>0</v>
      </c>
      <c r="P35" s="552">
        <v>0</v>
      </c>
      <c r="Q35" s="552">
        <v>9</v>
      </c>
      <c r="R35" s="555">
        <v>1680.95</v>
      </c>
    </row>
    <row r="36" spans="1:18" s="553" customFormat="1" ht="24" hidden="1" customHeight="1">
      <c r="A36" s="550" t="s">
        <v>343</v>
      </c>
      <c r="B36" s="551">
        <f t="shared" si="5"/>
        <v>75</v>
      </c>
      <c r="C36" s="552">
        <f t="shared" si="5"/>
        <v>19194.084999999999</v>
      </c>
      <c r="D36" s="552">
        <v>43</v>
      </c>
      <c r="E36" s="395">
        <v>3801.4999999999995</v>
      </c>
      <c r="F36" s="552">
        <v>22</v>
      </c>
      <c r="G36" s="395">
        <v>4448.3449999999993</v>
      </c>
      <c r="H36" s="552">
        <v>0</v>
      </c>
      <c r="I36" s="395">
        <v>0</v>
      </c>
      <c r="J36" s="550" t="s">
        <v>343</v>
      </c>
      <c r="K36" s="552">
        <v>2</v>
      </c>
      <c r="L36" s="395">
        <v>2054.31</v>
      </c>
      <c r="M36" s="552">
        <v>0</v>
      </c>
      <c r="N36" s="395">
        <v>0</v>
      </c>
      <c r="O36" s="552">
        <v>0</v>
      </c>
      <c r="P36" s="552">
        <v>0</v>
      </c>
      <c r="Q36" s="552">
        <v>8</v>
      </c>
      <c r="R36" s="555">
        <v>8889.93</v>
      </c>
    </row>
    <row r="37" spans="1:18" s="553" customFormat="1" ht="24" hidden="1" customHeight="1">
      <c r="A37" s="550" t="s">
        <v>344</v>
      </c>
      <c r="B37" s="551">
        <f t="shared" si="5"/>
        <v>26</v>
      </c>
      <c r="C37" s="552">
        <f t="shared" si="5"/>
        <v>7369.6</v>
      </c>
      <c r="D37" s="552">
        <v>11</v>
      </c>
      <c r="E37" s="395">
        <v>1424.0400000000002</v>
      </c>
      <c r="F37" s="552">
        <v>11</v>
      </c>
      <c r="G37" s="395">
        <v>5016.09</v>
      </c>
      <c r="H37" s="552">
        <v>0</v>
      </c>
      <c r="I37" s="395">
        <v>0</v>
      </c>
      <c r="J37" s="550" t="s">
        <v>344</v>
      </c>
      <c r="K37" s="552">
        <v>1</v>
      </c>
      <c r="L37" s="395">
        <v>43.02</v>
      </c>
      <c r="M37" s="552">
        <v>0</v>
      </c>
      <c r="N37" s="395">
        <v>0</v>
      </c>
      <c r="O37" s="552">
        <v>0</v>
      </c>
      <c r="P37" s="552">
        <v>0</v>
      </c>
      <c r="Q37" s="552">
        <v>3</v>
      </c>
      <c r="R37" s="555">
        <v>886.45</v>
      </c>
    </row>
    <row r="38" spans="1:18" s="553" customFormat="1" ht="24" hidden="1" customHeight="1">
      <c r="A38" s="550" t="s">
        <v>345</v>
      </c>
      <c r="B38" s="551">
        <f t="shared" si="5"/>
        <v>13</v>
      </c>
      <c r="C38" s="552">
        <f t="shared" si="5"/>
        <v>4757.5999999999995</v>
      </c>
      <c r="D38" s="552">
        <v>1</v>
      </c>
      <c r="E38" s="395">
        <v>46.2</v>
      </c>
      <c r="F38" s="552">
        <v>12</v>
      </c>
      <c r="G38" s="395">
        <v>4711.3999999999996</v>
      </c>
      <c r="H38" s="552">
        <v>0</v>
      </c>
      <c r="I38" s="552">
        <v>0</v>
      </c>
      <c r="J38" s="550" t="s">
        <v>345</v>
      </c>
      <c r="K38" s="552">
        <v>0</v>
      </c>
      <c r="L38" s="395">
        <v>0</v>
      </c>
      <c r="M38" s="552">
        <v>0</v>
      </c>
      <c r="N38" s="395">
        <v>0</v>
      </c>
      <c r="O38" s="552">
        <v>0</v>
      </c>
      <c r="P38" s="552">
        <v>0</v>
      </c>
      <c r="Q38" s="552">
        <v>0</v>
      </c>
      <c r="R38" s="555">
        <v>0</v>
      </c>
    </row>
    <row r="39" spans="1:18" s="553" customFormat="1" ht="24" hidden="1" customHeight="1">
      <c r="A39" s="550" t="s">
        <v>363</v>
      </c>
      <c r="B39" s="551">
        <f t="shared" si="5"/>
        <v>13</v>
      </c>
      <c r="C39" s="552">
        <f t="shared" si="5"/>
        <v>2409.77</v>
      </c>
      <c r="D39" s="552">
        <v>6</v>
      </c>
      <c r="E39" s="395">
        <v>722.03</v>
      </c>
      <c r="F39" s="552">
        <v>6</v>
      </c>
      <c r="G39" s="395">
        <v>1662.3999999999999</v>
      </c>
      <c r="H39" s="552">
        <v>1</v>
      </c>
      <c r="I39" s="552">
        <v>25.34</v>
      </c>
      <c r="J39" s="550" t="s">
        <v>363</v>
      </c>
      <c r="K39" s="552">
        <v>0</v>
      </c>
      <c r="L39" s="552">
        <v>0</v>
      </c>
      <c r="M39" s="552">
        <v>0</v>
      </c>
      <c r="N39" s="395">
        <v>0</v>
      </c>
      <c r="O39" s="552">
        <v>0</v>
      </c>
      <c r="P39" s="552">
        <v>0</v>
      </c>
      <c r="Q39" s="552">
        <v>0</v>
      </c>
      <c r="R39" s="555">
        <v>0</v>
      </c>
    </row>
    <row r="40" spans="1:18" s="553" customFormat="1" ht="24" hidden="1" customHeight="1">
      <c r="A40" s="550" t="s">
        <v>346</v>
      </c>
      <c r="B40" s="551">
        <f t="shared" si="5"/>
        <v>22</v>
      </c>
      <c r="C40" s="552">
        <f t="shared" si="5"/>
        <v>5790.1424999999999</v>
      </c>
      <c r="D40" s="552">
        <v>6</v>
      </c>
      <c r="E40" s="395">
        <v>1199.0825</v>
      </c>
      <c r="F40" s="552">
        <v>15</v>
      </c>
      <c r="G40" s="395">
        <v>4509.82</v>
      </c>
      <c r="H40" s="552">
        <v>0</v>
      </c>
      <c r="I40" s="395">
        <v>0</v>
      </c>
      <c r="J40" s="550" t="s">
        <v>346</v>
      </c>
      <c r="K40" s="552">
        <v>1</v>
      </c>
      <c r="L40" s="395">
        <v>81.239999999999995</v>
      </c>
      <c r="M40" s="552">
        <v>0</v>
      </c>
      <c r="N40" s="395">
        <v>0</v>
      </c>
      <c r="O40" s="552">
        <v>0</v>
      </c>
      <c r="P40" s="552">
        <v>0</v>
      </c>
      <c r="Q40" s="552">
        <v>0</v>
      </c>
      <c r="R40" s="555">
        <v>0</v>
      </c>
    </row>
    <row r="41" spans="1:18" s="553" customFormat="1" ht="24" hidden="1" customHeight="1">
      <c r="A41" s="550" t="s">
        <v>347</v>
      </c>
      <c r="B41" s="551">
        <f t="shared" si="5"/>
        <v>34</v>
      </c>
      <c r="C41" s="552">
        <f t="shared" si="5"/>
        <v>9267.1741000000002</v>
      </c>
      <c r="D41" s="552">
        <v>9</v>
      </c>
      <c r="E41" s="395">
        <v>751.75</v>
      </c>
      <c r="F41" s="552">
        <v>23</v>
      </c>
      <c r="G41" s="395">
        <v>7552.7841000000008</v>
      </c>
      <c r="H41" s="552">
        <v>0</v>
      </c>
      <c r="I41" s="552">
        <v>0</v>
      </c>
      <c r="J41" s="550" t="s">
        <v>347</v>
      </c>
      <c r="K41" s="552">
        <v>2</v>
      </c>
      <c r="L41" s="552">
        <v>962.64</v>
      </c>
      <c r="M41" s="552">
        <v>0</v>
      </c>
      <c r="N41" s="395">
        <v>0</v>
      </c>
      <c r="O41" s="552">
        <v>0</v>
      </c>
      <c r="P41" s="552">
        <v>0</v>
      </c>
      <c r="Q41" s="552">
        <v>0</v>
      </c>
      <c r="R41" s="555">
        <v>0</v>
      </c>
    </row>
    <row r="42" spans="1:18" s="553" customFormat="1" ht="24" hidden="1" customHeight="1">
      <c r="A42" s="550" t="s">
        <v>348</v>
      </c>
      <c r="B42" s="551">
        <f t="shared" si="5"/>
        <v>13</v>
      </c>
      <c r="C42" s="552">
        <f t="shared" si="5"/>
        <v>3370.04</v>
      </c>
      <c r="D42" s="552">
        <v>4</v>
      </c>
      <c r="E42" s="395">
        <v>1548.0300000000002</v>
      </c>
      <c r="F42" s="552">
        <v>9</v>
      </c>
      <c r="G42" s="395">
        <v>1822.01</v>
      </c>
      <c r="H42" s="552">
        <v>0</v>
      </c>
      <c r="I42" s="395">
        <v>0</v>
      </c>
      <c r="J42" s="550" t="s">
        <v>348</v>
      </c>
      <c r="K42" s="552">
        <v>0</v>
      </c>
      <c r="L42" s="395">
        <v>0</v>
      </c>
      <c r="M42" s="552">
        <v>0</v>
      </c>
      <c r="N42" s="395">
        <v>0</v>
      </c>
      <c r="O42" s="552">
        <v>0</v>
      </c>
      <c r="P42" s="552">
        <v>0</v>
      </c>
      <c r="Q42" s="552">
        <v>0</v>
      </c>
      <c r="R42" s="555">
        <v>0</v>
      </c>
    </row>
    <row r="43" spans="1:18" s="553" customFormat="1" ht="24" hidden="1" customHeight="1">
      <c r="A43" s="550" t="s">
        <v>349</v>
      </c>
      <c r="B43" s="551">
        <f t="shared" si="5"/>
        <v>37</v>
      </c>
      <c r="C43" s="552">
        <f t="shared" si="5"/>
        <v>38697.383300000001</v>
      </c>
      <c r="D43" s="552">
        <v>19</v>
      </c>
      <c r="E43" s="395">
        <v>30733.828300000001</v>
      </c>
      <c r="F43" s="552">
        <v>15</v>
      </c>
      <c r="G43" s="395">
        <v>7252.1350000000002</v>
      </c>
      <c r="H43" s="552">
        <v>0</v>
      </c>
      <c r="I43" s="552">
        <v>0</v>
      </c>
      <c r="J43" s="550" t="s">
        <v>349</v>
      </c>
      <c r="K43" s="552">
        <v>2</v>
      </c>
      <c r="L43" s="552">
        <v>614.78</v>
      </c>
      <c r="M43" s="552">
        <v>0</v>
      </c>
      <c r="N43" s="395">
        <v>0</v>
      </c>
      <c r="O43" s="552">
        <v>0</v>
      </c>
      <c r="P43" s="552">
        <v>0</v>
      </c>
      <c r="Q43" s="552">
        <v>1</v>
      </c>
      <c r="R43" s="555">
        <v>96.64</v>
      </c>
    </row>
    <row r="44" spans="1:18" s="553" customFormat="1" ht="24" hidden="1" customHeight="1">
      <c r="A44" s="550" t="s">
        <v>350</v>
      </c>
      <c r="B44" s="551">
        <f t="shared" si="5"/>
        <v>36</v>
      </c>
      <c r="C44" s="552">
        <f t="shared" si="5"/>
        <v>11292.35</v>
      </c>
      <c r="D44" s="552">
        <v>6</v>
      </c>
      <c r="E44" s="395">
        <v>1536.39</v>
      </c>
      <c r="F44" s="552">
        <v>30</v>
      </c>
      <c r="G44" s="395">
        <v>9755.9600000000009</v>
      </c>
      <c r="H44" s="552">
        <v>0</v>
      </c>
      <c r="I44" s="552">
        <v>0</v>
      </c>
      <c r="J44" s="550" t="s">
        <v>350</v>
      </c>
      <c r="K44" s="552">
        <v>0</v>
      </c>
      <c r="L44" s="395">
        <v>0</v>
      </c>
      <c r="M44" s="552">
        <v>0</v>
      </c>
      <c r="N44" s="395">
        <v>0</v>
      </c>
      <c r="O44" s="552">
        <v>0</v>
      </c>
      <c r="P44" s="552">
        <v>0</v>
      </c>
      <c r="Q44" s="552">
        <v>0</v>
      </c>
      <c r="R44" s="555">
        <v>0</v>
      </c>
    </row>
    <row r="45" spans="1:18" s="553" customFormat="1" ht="24" hidden="1" customHeight="1">
      <c r="A45" s="550" t="s">
        <v>351</v>
      </c>
      <c r="B45" s="551">
        <f t="shared" si="5"/>
        <v>76</v>
      </c>
      <c r="C45" s="552">
        <f t="shared" si="5"/>
        <v>280781.25790000003</v>
      </c>
      <c r="D45" s="552">
        <v>54</v>
      </c>
      <c r="E45" s="395">
        <v>255369.99590000004</v>
      </c>
      <c r="F45" s="552">
        <v>18</v>
      </c>
      <c r="G45" s="395">
        <v>10316.031999999999</v>
      </c>
      <c r="H45" s="552">
        <v>0</v>
      </c>
      <c r="I45" s="395">
        <v>0</v>
      </c>
      <c r="J45" s="550" t="s">
        <v>351</v>
      </c>
      <c r="K45" s="552">
        <v>4</v>
      </c>
      <c r="L45" s="395">
        <v>15095.23</v>
      </c>
      <c r="M45" s="552">
        <v>0</v>
      </c>
      <c r="N45" s="395">
        <v>0</v>
      </c>
      <c r="O45" s="552">
        <v>0</v>
      </c>
      <c r="P45" s="552">
        <v>0</v>
      </c>
      <c r="Q45" s="552">
        <v>0</v>
      </c>
      <c r="R45" s="555">
        <v>0</v>
      </c>
    </row>
    <row r="46" spans="1:18" s="553" customFormat="1" ht="24" hidden="1" customHeight="1">
      <c r="A46" s="550" t="s">
        <v>352</v>
      </c>
      <c r="B46" s="551">
        <f t="shared" si="5"/>
        <v>51</v>
      </c>
      <c r="C46" s="552">
        <f t="shared" si="5"/>
        <v>68000.834399999992</v>
      </c>
      <c r="D46" s="552">
        <v>34</v>
      </c>
      <c r="E46" s="395">
        <v>65068.344399999994</v>
      </c>
      <c r="F46" s="552">
        <v>13</v>
      </c>
      <c r="G46" s="395">
        <v>1728.2</v>
      </c>
      <c r="H46" s="552">
        <v>0</v>
      </c>
      <c r="I46" s="395">
        <v>0</v>
      </c>
      <c r="J46" s="550" t="s">
        <v>352</v>
      </c>
      <c r="K46" s="552">
        <v>2</v>
      </c>
      <c r="L46" s="552">
        <v>1108.17</v>
      </c>
      <c r="M46" s="552">
        <v>0</v>
      </c>
      <c r="N46" s="395">
        <v>0</v>
      </c>
      <c r="O46" s="552">
        <v>0</v>
      </c>
      <c r="P46" s="552">
        <v>0</v>
      </c>
      <c r="Q46" s="552">
        <v>2</v>
      </c>
      <c r="R46" s="555">
        <v>96.12</v>
      </c>
    </row>
    <row r="47" spans="1:18" s="553" customFormat="1" ht="24" hidden="1" customHeight="1">
      <c r="A47" s="550" t="s">
        <v>353</v>
      </c>
      <c r="B47" s="551">
        <f t="shared" si="5"/>
        <v>86</v>
      </c>
      <c r="C47" s="552">
        <f t="shared" si="5"/>
        <v>16107.003999999999</v>
      </c>
      <c r="D47" s="552">
        <v>43</v>
      </c>
      <c r="E47" s="395">
        <v>6786.4699999999984</v>
      </c>
      <c r="F47" s="552">
        <v>34</v>
      </c>
      <c r="G47" s="395">
        <v>5511.0739999999996</v>
      </c>
      <c r="H47" s="552">
        <v>0</v>
      </c>
      <c r="I47" s="395">
        <v>0</v>
      </c>
      <c r="J47" s="550" t="s">
        <v>353</v>
      </c>
      <c r="K47" s="552">
        <v>4</v>
      </c>
      <c r="L47" s="395">
        <v>2821.54</v>
      </c>
      <c r="M47" s="552">
        <v>0</v>
      </c>
      <c r="N47" s="395">
        <v>0</v>
      </c>
      <c r="O47" s="552">
        <v>0</v>
      </c>
      <c r="P47" s="552">
        <v>0</v>
      </c>
      <c r="Q47" s="552">
        <v>5</v>
      </c>
      <c r="R47" s="555">
        <v>987.92</v>
      </c>
    </row>
    <row r="48" spans="1:18" s="553" customFormat="1" ht="24" hidden="1" customHeight="1">
      <c r="A48" s="550" t="s">
        <v>354</v>
      </c>
      <c r="B48" s="551">
        <f t="shared" si="5"/>
        <v>82</v>
      </c>
      <c r="C48" s="552">
        <f t="shared" si="5"/>
        <v>13322.244000000001</v>
      </c>
      <c r="D48" s="552">
        <v>13</v>
      </c>
      <c r="E48" s="395">
        <v>1290.7339999999999</v>
      </c>
      <c r="F48" s="552">
        <v>48</v>
      </c>
      <c r="G48" s="395">
        <v>7621.2600000000011</v>
      </c>
      <c r="H48" s="552">
        <v>1</v>
      </c>
      <c r="I48" s="395">
        <v>63</v>
      </c>
      <c r="J48" s="550" t="s">
        <v>354</v>
      </c>
      <c r="K48" s="552">
        <v>6</v>
      </c>
      <c r="L48" s="395">
        <v>722.01</v>
      </c>
      <c r="M48" s="552">
        <v>0</v>
      </c>
      <c r="N48" s="395">
        <v>0</v>
      </c>
      <c r="O48" s="552">
        <v>0</v>
      </c>
      <c r="P48" s="552">
        <v>0</v>
      </c>
      <c r="Q48" s="552">
        <v>14</v>
      </c>
      <c r="R48" s="555">
        <v>3625.2400000000002</v>
      </c>
    </row>
    <row r="49" spans="1:18" s="553" customFormat="1" ht="24" hidden="1" customHeight="1" thickBot="1">
      <c r="A49" s="556" t="s">
        <v>355</v>
      </c>
      <c r="B49" s="557">
        <f t="shared" ref="B49:C49" si="6">SUM(D49,F49,H49,K49,M49,O49,Q49)</f>
        <v>189</v>
      </c>
      <c r="C49" s="397">
        <f t="shared" si="6"/>
        <v>41004.849999999984</v>
      </c>
      <c r="D49" s="558">
        <v>118</v>
      </c>
      <c r="E49" s="397">
        <v>15002.384999999993</v>
      </c>
      <c r="F49" s="559">
        <v>52</v>
      </c>
      <c r="G49" s="397">
        <v>12504.844999999998</v>
      </c>
      <c r="H49" s="558">
        <v>4</v>
      </c>
      <c r="I49" s="397">
        <v>9923.49</v>
      </c>
      <c r="J49" s="556" t="s">
        <v>355</v>
      </c>
      <c r="K49" s="558">
        <v>9</v>
      </c>
      <c r="L49" s="397">
        <v>3166.99</v>
      </c>
      <c r="M49" s="558">
        <v>0</v>
      </c>
      <c r="N49" s="397">
        <v>0</v>
      </c>
      <c r="O49" s="558">
        <v>0</v>
      </c>
      <c r="P49" s="558">
        <v>0</v>
      </c>
      <c r="Q49" s="558">
        <v>6</v>
      </c>
      <c r="R49" s="560">
        <v>407.14</v>
      </c>
    </row>
    <row r="50" spans="1:18" s="190" customFormat="1" ht="24" customHeight="1">
      <c r="A50" s="191">
        <v>2024</v>
      </c>
      <c r="B50" s="367">
        <f>SUM(B51:B71)</f>
        <v>1198</v>
      </c>
      <c r="C50" s="399">
        <f>SUM(C51:C71)</f>
        <v>917849.87110000011</v>
      </c>
      <c r="D50" s="368">
        <f>SUM(D51:D71)</f>
        <v>581</v>
      </c>
      <c r="E50" s="369">
        <f>SUM(E51:E71)</f>
        <v>643680.38649999991</v>
      </c>
      <c r="F50" s="369">
        <f t="shared" ref="F50:G50" si="7">SUM(F51:F71)</f>
        <v>451</v>
      </c>
      <c r="G50" s="369">
        <f t="shared" si="7"/>
        <v>121014.1942</v>
      </c>
      <c r="H50" s="373">
        <f>SUM(H51:H71)</f>
        <v>21</v>
      </c>
      <c r="I50" s="374">
        <f>SUM(I51:I71)</f>
        <v>32650</v>
      </c>
      <c r="J50" s="538">
        <v>2023</v>
      </c>
      <c r="K50" s="539">
        <f t="shared" ref="K50" si="8">SUM(K51:K71)</f>
        <v>51</v>
      </c>
      <c r="L50" s="540">
        <f t="shared" ref="L50:N50" si="9">SUM(L51:L71)</f>
        <v>78524.560400000002</v>
      </c>
      <c r="M50" s="540">
        <f t="shared" si="9"/>
        <v>0</v>
      </c>
      <c r="N50" s="540">
        <f t="shared" si="9"/>
        <v>0</v>
      </c>
      <c r="O50" s="539">
        <f t="shared" ref="O50" si="10">SUM(O51:O71)</f>
        <v>0</v>
      </c>
      <c r="P50" s="540">
        <f t="shared" ref="P50:R50" si="11">SUM(P51:P71)</f>
        <v>0</v>
      </c>
      <c r="Q50" s="539">
        <f t="shared" si="11"/>
        <v>94</v>
      </c>
      <c r="R50" s="541">
        <f t="shared" si="11"/>
        <v>41980.729999999996</v>
      </c>
    </row>
    <row r="51" spans="1:18" s="9" customFormat="1" ht="24" customHeight="1">
      <c r="A51" s="293" t="s">
        <v>537</v>
      </c>
      <c r="B51" s="370">
        <f>SUM(D51,F51,H51,K51,M51,O51,Q51)</f>
        <v>114</v>
      </c>
      <c r="C51" s="371">
        <f>SUM(E51,G51,I51,L51,N51,P51,R51)</f>
        <v>180152.1556</v>
      </c>
      <c r="D51" s="371">
        <v>64</v>
      </c>
      <c r="E51" s="395">
        <v>158984.65210000001</v>
      </c>
      <c r="F51" s="371">
        <v>34</v>
      </c>
      <c r="G51" s="395">
        <v>9185.1535000000022</v>
      </c>
      <c r="H51" s="371">
        <v>4</v>
      </c>
      <c r="I51" s="395">
        <v>1737.6100000000001</v>
      </c>
      <c r="J51" s="293" t="s">
        <v>537</v>
      </c>
      <c r="K51" s="371">
        <v>2</v>
      </c>
      <c r="L51" s="395">
        <v>9065.16</v>
      </c>
      <c r="M51" s="371"/>
      <c r="N51" s="395"/>
      <c r="O51" s="371"/>
      <c r="P51" s="371"/>
      <c r="Q51" s="371">
        <v>10</v>
      </c>
      <c r="R51" s="395">
        <v>1179.5800000000002</v>
      </c>
    </row>
    <row r="52" spans="1:18" s="9" customFormat="1" ht="24" customHeight="1">
      <c r="A52" s="293" t="s">
        <v>538</v>
      </c>
      <c r="B52" s="370">
        <f t="shared" ref="B52:B70" si="12">SUM(D52,F52,H52,K52,M52,O52,Q52)</f>
        <v>82</v>
      </c>
      <c r="C52" s="371">
        <f t="shared" ref="C52:C70" si="13">SUM(E52,G52,I52,L52,N52,P52,R52)</f>
        <v>22121.525000000001</v>
      </c>
      <c r="D52" s="371">
        <v>45</v>
      </c>
      <c r="E52" s="395">
        <v>5492.1900000000005</v>
      </c>
      <c r="F52" s="371">
        <v>22</v>
      </c>
      <c r="G52" s="395">
        <v>2238.085</v>
      </c>
      <c r="H52" s="371"/>
      <c r="I52" s="395"/>
      <c r="J52" s="293" t="s">
        <v>538</v>
      </c>
      <c r="K52" s="371">
        <v>5</v>
      </c>
      <c r="L52" s="395">
        <v>574.37</v>
      </c>
      <c r="M52" s="371"/>
      <c r="N52" s="395"/>
      <c r="O52" s="371"/>
      <c r="P52" s="371"/>
      <c r="Q52" s="371">
        <v>10</v>
      </c>
      <c r="R52" s="395">
        <v>13816.880000000001</v>
      </c>
    </row>
    <row r="53" spans="1:18" s="9" customFormat="1" ht="24" customHeight="1">
      <c r="A53" s="293" t="s">
        <v>539</v>
      </c>
      <c r="B53" s="370">
        <f t="shared" si="12"/>
        <v>30</v>
      </c>
      <c r="C53" s="371">
        <f t="shared" si="13"/>
        <v>2585.77</v>
      </c>
      <c r="D53" s="371">
        <v>18</v>
      </c>
      <c r="E53" s="395">
        <v>943.28000000000009</v>
      </c>
      <c r="F53" s="371">
        <v>7</v>
      </c>
      <c r="G53" s="395">
        <v>739.06999999999994</v>
      </c>
      <c r="H53" s="371"/>
      <c r="I53" s="395"/>
      <c r="J53" s="293" t="s">
        <v>539</v>
      </c>
      <c r="K53" s="375"/>
      <c r="L53" s="375"/>
      <c r="M53" s="371"/>
      <c r="N53" s="395"/>
      <c r="O53" s="371"/>
      <c r="P53" s="371"/>
      <c r="Q53" s="371">
        <v>5</v>
      </c>
      <c r="R53" s="542">
        <v>903.42</v>
      </c>
    </row>
    <row r="54" spans="1:18" s="9" customFormat="1" ht="24" customHeight="1">
      <c r="A54" s="293" t="s">
        <v>540</v>
      </c>
      <c r="B54" s="370">
        <f t="shared" si="12"/>
        <v>111</v>
      </c>
      <c r="C54" s="371">
        <f t="shared" si="13"/>
        <v>11498.202500000001</v>
      </c>
      <c r="D54" s="371">
        <v>33</v>
      </c>
      <c r="E54" s="395">
        <v>3141.44</v>
      </c>
      <c r="F54" s="371">
        <v>61</v>
      </c>
      <c r="G54" s="395">
        <v>5189.6424999999999</v>
      </c>
      <c r="H54" s="371"/>
      <c r="I54" s="395"/>
      <c r="J54" s="293" t="s">
        <v>540</v>
      </c>
      <c r="K54" s="371">
        <v>5</v>
      </c>
      <c r="L54" s="395">
        <v>1299.95</v>
      </c>
      <c r="M54" s="371"/>
      <c r="N54" s="395"/>
      <c r="O54" s="371"/>
      <c r="P54" s="371"/>
      <c r="Q54" s="371">
        <v>12</v>
      </c>
      <c r="R54" s="395">
        <v>1867.17</v>
      </c>
    </row>
    <row r="55" spans="1:18" s="9" customFormat="1" ht="24" customHeight="1">
      <c r="A55" s="293" t="s">
        <v>541</v>
      </c>
      <c r="B55" s="370">
        <f t="shared" si="12"/>
        <v>75</v>
      </c>
      <c r="C55" s="371">
        <f t="shared" si="13"/>
        <v>28638.379999999997</v>
      </c>
      <c r="D55" s="371">
        <v>14</v>
      </c>
      <c r="E55" s="395">
        <v>977.94999999999982</v>
      </c>
      <c r="F55" s="371">
        <v>14</v>
      </c>
      <c r="G55" s="395">
        <v>2182.25</v>
      </c>
      <c r="H55" s="371">
        <v>6</v>
      </c>
      <c r="I55" s="395">
        <v>3294</v>
      </c>
      <c r="J55" s="293" t="s">
        <v>541</v>
      </c>
      <c r="K55" s="371">
        <v>1</v>
      </c>
      <c r="L55" s="395">
        <v>496.95</v>
      </c>
      <c r="M55" s="371"/>
      <c r="N55" s="395"/>
      <c r="O55" s="371"/>
      <c r="P55" s="371"/>
      <c r="Q55" s="371">
        <v>40</v>
      </c>
      <c r="R55" s="542">
        <v>21687.229999999996</v>
      </c>
    </row>
    <row r="56" spans="1:18" s="9" customFormat="1" ht="24" customHeight="1">
      <c r="A56" s="293" t="s">
        <v>542</v>
      </c>
      <c r="B56" s="370">
        <f t="shared" si="12"/>
        <v>50</v>
      </c>
      <c r="C56" s="371">
        <f t="shared" si="13"/>
        <v>9245.3800000000028</v>
      </c>
      <c r="D56" s="371">
        <v>37</v>
      </c>
      <c r="E56" s="395">
        <v>2755.9700000000012</v>
      </c>
      <c r="F56" s="371">
        <v>8</v>
      </c>
      <c r="G56" s="395">
        <v>3221.02</v>
      </c>
      <c r="H56" s="371">
        <v>2</v>
      </c>
      <c r="I56" s="395">
        <v>975.69</v>
      </c>
      <c r="J56" s="293" t="s">
        <v>542</v>
      </c>
      <c r="K56" s="371">
        <v>1</v>
      </c>
      <c r="L56" s="395">
        <v>2178.16</v>
      </c>
      <c r="M56" s="371"/>
      <c r="N56" s="395"/>
      <c r="O56" s="371"/>
      <c r="P56" s="371"/>
      <c r="Q56" s="371">
        <v>2</v>
      </c>
      <c r="R56" s="542">
        <v>114.54</v>
      </c>
    </row>
    <row r="57" spans="1:18" s="9" customFormat="1" ht="24" customHeight="1">
      <c r="A57" s="293" t="s">
        <v>543</v>
      </c>
      <c r="B57" s="370">
        <f t="shared" si="12"/>
        <v>169</v>
      </c>
      <c r="C57" s="371">
        <f t="shared" si="13"/>
        <v>37809.546999999991</v>
      </c>
      <c r="D57" s="371">
        <v>94</v>
      </c>
      <c r="E57" s="395">
        <v>9145.1949999999924</v>
      </c>
      <c r="F57" s="371">
        <v>67</v>
      </c>
      <c r="G57" s="395">
        <v>6844.6819999999998</v>
      </c>
      <c r="H57" s="371">
        <v>5</v>
      </c>
      <c r="I57" s="395">
        <v>21621.38</v>
      </c>
      <c r="J57" s="293" t="s">
        <v>543</v>
      </c>
      <c r="K57" s="371">
        <v>1</v>
      </c>
      <c r="L57" s="395">
        <v>30.59</v>
      </c>
      <c r="M57" s="371"/>
      <c r="N57" s="395"/>
      <c r="O57" s="371"/>
      <c r="P57" s="371"/>
      <c r="Q57" s="371">
        <v>2</v>
      </c>
      <c r="R57" s="542">
        <v>167.7</v>
      </c>
    </row>
    <row r="58" spans="1:18" s="9" customFormat="1" ht="24" customHeight="1">
      <c r="A58" s="293" t="s">
        <v>544</v>
      </c>
      <c r="B58" s="370">
        <f t="shared" si="12"/>
        <v>54</v>
      </c>
      <c r="C58" s="371">
        <f t="shared" si="13"/>
        <v>9796.7749999999996</v>
      </c>
      <c r="D58" s="371">
        <v>37</v>
      </c>
      <c r="E58" s="395">
        <v>3187.5400000000004</v>
      </c>
      <c r="F58" s="371">
        <v>16</v>
      </c>
      <c r="G58" s="395">
        <v>6332.9349999999995</v>
      </c>
      <c r="H58" s="371"/>
      <c r="I58" s="395"/>
      <c r="J58" s="293" t="s">
        <v>544</v>
      </c>
      <c r="K58" s="371"/>
      <c r="L58" s="395"/>
      <c r="M58" s="371"/>
      <c r="N58" s="395"/>
      <c r="O58" s="371"/>
      <c r="P58" s="371"/>
      <c r="Q58" s="371">
        <v>1</v>
      </c>
      <c r="R58" s="542">
        <v>276.3</v>
      </c>
    </row>
    <row r="59" spans="1:18" s="9" customFormat="1" ht="24" customHeight="1">
      <c r="A59" s="293" t="s">
        <v>545</v>
      </c>
      <c r="B59" s="370">
        <f t="shared" si="12"/>
        <v>31</v>
      </c>
      <c r="C59" s="371">
        <f t="shared" si="13"/>
        <v>95161.554899999988</v>
      </c>
      <c r="D59" s="371">
        <v>21</v>
      </c>
      <c r="E59" s="395">
        <v>83710.929499999998</v>
      </c>
      <c r="F59" s="371">
        <v>8</v>
      </c>
      <c r="G59" s="395">
        <v>11263.365400000001</v>
      </c>
      <c r="H59" s="371"/>
      <c r="I59" s="395"/>
      <c r="J59" s="293" t="s">
        <v>545</v>
      </c>
      <c r="K59" s="371">
        <v>2</v>
      </c>
      <c r="L59" s="395">
        <v>187.26</v>
      </c>
      <c r="M59" s="371"/>
      <c r="N59" s="395"/>
      <c r="O59" s="371"/>
      <c r="P59" s="371"/>
      <c r="Q59" s="371"/>
      <c r="R59" s="542"/>
    </row>
    <row r="60" spans="1:18" s="9" customFormat="1" ht="24" customHeight="1">
      <c r="A60" s="293" t="s">
        <v>546</v>
      </c>
      <c r="B60" s="370">
        <f t="shared" si="12"/>
        <v>16</v>
      </c>
      <c r="C60" s="371">
        <f t="shared" si="13"/>
        <v>19154.870000000003</v>
      </c>
      <c r="D60" s="371">
        <v>3</v>
      </c>
      <c r="E60" s="395">
        <v>1916.1</v>
      </c>
      <c r="F60" s="371">
        <v>7</v>
      </c>
      <c r="G60" s="395">
        <v>9965.42</v>
      </c>
      <c r="H60" s="371"/>
      <c r="I60" s="371"/>
      <c r="J60" s="293" t="s">
        <v>546</v>
      </c>
      <c r="K60" s="371">
        <v>6</v>
      </c>
      <c r="L60" s="395">
        <v>7273.35</v>
      </c>
      <c r="M60" s="371"/>
      <c r="N60" s="395"/>
      <c r="O60" s="371"/>
      <c r="P60" s="371"/>
      <c r="Q60" s="371"/>
      <c r="R60" s="542"/>
    </row>
    <row r="61" spans="1:18" s="9" customFormat="1" ht="24" customHeight="1">
      <c r="A61" s="293" t="s">
        <v>547</v>
      </c>
      <c r="B61" s="370">
        <f t="shared" si="12"/>
        <v>13</v>
      </c>
      <c r="C61" s="371">
        <f t="shared" si="13"/>
        <v>3468.6699999999992</v>
      </c>
      <c r="D61" s="371">
        <v>4</v>
      </c>
      <c r="E61" s="395">
        <v>563.04999999999995</v>
      </c>
      <c r="F61" s="371">
        <v>8</v>
      </c>
      <c r="G61" s="395">
        <v>2815.9999999999995</v>
      </c>
      <c r="H61" s="371"/>
      <c r="I61" s="371"/>
      <c r="J61" s="293"/>
      <c r="K61" s="371">
        <v>1</v>
      </c>
      <c r="L61" s="371">
        <v>89.62</v>
      </c>
      <c r="M61" s="371"/>
      <c r="N61" s="395"/>
      <c r="O61" s="371"/>
      <c r="P61" s="371"/>
      <c r="Q61" s="371"/>
      <c r="R61" s="542"/>
    </row>
    <row r="62" spans="1:18" s="9" customFormat="1" ht="24" customHeight="1">
      <c r="A62" s="293" t="s">
        <v>548</v>
      </c>
      <c r="B62" s="370">
        <f t="shared" si="12"/>
        <v>25</v>
      </c>
      <c r="C62" s="371">
        <f t="shared" si="13"/>
        <v>5293.7900000000009</v>
      </c>
      <c r="D62" s="371">
        <v>10</v>
      </c>
      <c r="E62" s="395">
        <v>2139.5</v>
      </c>
      <c r="F62" s="371">
        <v>15</v>
      </c>
      <c r="G62" s="395">
        <v>3154.2900000000004</v>
      </c>
      <c r="H62" s="371"/>
      <c r="I62" s="395"/>
      <c r="J62" s="293" t="s">
        <v>548</v>
      </c>
      <c r="K62" s="371"/>
      <c r="L62" s="395"/>
      <c r="M62" s="371"/>
      <c r="N62" s="395"/>
      <c r="O62" s="371"/>
      <c r="P62" s="371"/>
      <c r="Q62" s="371"/>
      <c r="R62" s="542"/>
    </row>
    <row r="63" spans="1:18" s="9" customFormat="1" ht="24" customHeight="1">
      <c r="A63" s="293" t="s">
        <v>549</v>
      </c>
      <c r="B63" s="370">
        <f t="shared" si="12"/>
        <v>27</v>
      </c>
      <c r="C63" s="371">
        <f t="shared" si="13"/>
        <v>107918.44</v>
      </c>
      <c r="D63" s="371">
        <v>19</v>
      </c>
      <c r="E63" s="395">
        <v>88574.96</v>
      </c>
      <c r="F63" s="371">
        <v>5</v>
      </c>
      <c r="G63" s="395">
        <v>13278.869999999999</v>
      </c>
      <c r="H63" s="371"/>
      <c r="I63" s="371"/>
      <c r="J63" s="293" t="s">
        <v>549</v>
      </c>
      <c r="K63" s="371">
        <v>3</v>
      </c>
      <c r="L63" s="371">
        <v>6064.61</v>
      </c>
      <c r="M63" s="371"/>
      <c r="N63" s="395"/>
      <c r="O63" s="371"/>
      <c r="P63" s="371"/>
      <c r="Q63" s="371"/>
      <c r="R63" s="542"/>
    </row>
    <row r="64" spans="1:18" s="9" customFormat="1" ht="24" customHeight="1">
      <c r="A64" s="293" t="s">
        <v>550</v>
      </c>
      <c r="B64" s="370">
        <f t="shared" si="12"/>
        <v>18</v>
      </c>
      <c r="C64" s="371">
        <f t="shared" si="13"/>
        <v>4379.0099999999993</v>
      </c>
      <c r="D64" s="371">
        <v>3</v>
      </c>
      <c r="E64" s="395">
        <v>327.21999999999997</v>
      </c>
      <c r="F64" s="371">
        <v>13</v>
      </c>
      <c r="G64" s="395">
        <v>3421.6899999999996</v>
      </c>
      <c r="H64" s="371"/>
      <c r="I64" s="395"/>
      <c r="J64" s="293" t="s">
        <v>550</v>
      </c>
      <c r="K64" s="371">
        <v>2</v>
      </c>
      <c r="L64" s="395">
        <v>630.09999999999991</v>
      </c>
      <c r="M64" s="371"/>
      <c r="N64" s="395"/>
      <c r="O64" s="371"/>
      <c r="P64" s="371"/>
      <c r="Q64" s="371"/>
      <c r="R64" s="542"/>
    </row>
    <row r="65" spans="1:18" s="9" customFormat="1" ht="24" customHeight="1">
      <c r="A65" s="293" t="s">
        <v>551</v>
      </c>
      <c r="B65" s="370">
        <f t="shared" si="12"/>
        <v>10</v>
      </c>
      <c r="C65" s="371">
        <f t="shared" si="13"/>
        <v>20432.149999999998</v>
      </c>
      <c r="D65" s="371">
        <v>1</v>
      </c>
      <c r="E65" s="395">
        <v>97.51</v>
      </c>
      <c r="F65" s="371">
        <v>6</v>
      </c>
      <c r="G65" s="395">
        <v>604.29</v>
      </c>
      <c r="H65" s="371"/>
      <c r="I65" s="371"/>
      <c r="J65" s="293" t="s">
        <v>551</v>
      </c>
      <c r="K65" s="371">
        <v>3</v>
      </c>
      <c r="L65" s="371">
        <v>19730.349999999999</v>
      </c>
      <c r="M65" s="371"/>
      <c r="N65" s="395"/>
      <c r="O65" s="371"/>
      <c r="P65" s="371"/>
      <c r="Q65" s="371"/>
      <c r="R65" s="542"/>
    </row>
    <row r="66" spans="1:18" s="9" customFormat="1" ht="24" customHeight="1">
      <c r="A66" s="293" t="s">
        <v>552</v>
      </c>
      <c r="B66" s="370">
        <f t="shared" si="12"/>
        <v>38</v>
      </c>
      <c r="C66" s="371">
        <f t="shared" si="13"/>
        <v>8382.1</v>
      </c>
      <c r="D66" s="371">
        <v>11</v>
      </c>
      <c r="E66" s="395">
        <v>1142.73</v>
      </c>
      <c r="F66" s="371">
        <v>20</v>
      </c>
      <c r="G66" s="395">
        <v>2745.3</v>
      </c>
      <c r="H66" s="371"/>
      <c r="I66" s="371"/>
      <c r="J66" s="293" t="s">
        <v>552</v>
      </c>
      <c r="K66" s="371">
        <v>6</v>
      </c>
      <c r="L66" s="395">
        <v>4434.07</v>
      </c>
      <c r="M66" s="371"/>
      <c r="N66" s="395"/>
      <c r="O66" s="371"/>
      <c r="P66" s="371"/>
      <c r="Q66" s="371">
        <v>1</v>
      </c>
      <c r="R66" s="542">
        <v>60</v>
      </c>
    </row>
    <row r="67" spans="1:18" s="9" customFormat="1" ht="24" customHeight="1">
      <c r="A67" s="293" t="s">
        <v>553</v>
      </c>
      <c r="B67" s="370">
        <f t="shared" si="12"/>
        <v>30</v>
      </c>
      <c r="C67" s="371">
        <f t="shared" si="13"/>
        <v>143998.77330000003</v>
      </c>
      <c r="D67" s="371">
        <v>22</v>
      </c>
      <c r="E67" s="395">
        <v>142600.10330000002</v>
      </c>
      <c r="F67" s="371">
        <v>8</v>
      </c>
      <c r="G67" s="395">
        <v>1398.67</v>
      </c>
      <c r="H67" s="371"/>
      <c r="I67" s="395"/>
      <c r="J67" s="293" t="s">
        <v>553</v>
      </c>
      <c r="K67" s="371"/>
      <c r="L67" s="395"/>
      <c r="M67" s="371"/>
      <c r="N67" s="395"/>
      <c r="O67" s="371"/>
      <c r="P67" s="371"/>
      <c r="Q67" s="371"/>
      <c r="R67" s="542"/>
    </row>
    <row r="68" spans="1:18" s="9" customFormat="1" ht="24" customHeight="1">
      <c r="A68" s="293" t="s">
        <v>554</v>
      </c>
      <c r="B68" s="370">
        <f t="shared" si="12"/>
        <v>45</v>
      </c>
      <c r="C68" s="371">
        <f t="shared" si="13"/>
        <v>129245.02049999998</v>
      </c>
      <c r="D68" s="371">
        <v>33</v>
      </c>
      <c r="E68" s="395">
        <v>124622.52729999999</v>
      </c>
      <c r="F68" s="371">
        <v>12</v>
      </c>
      <c r="G68" s="395">
        <v>4622.4931999999999</v>
      </c>
      <c r="H68" s="371"/>
      <c r="I68" s="395"/>
      <c r="J68" s="293" t="s">
        <v>554</v>
      </c>
      <c r="K68" s="371"/>
      <c r="L68" s="371"/>
      <c r="M68" s="371"/>
      <c r="N68" s="395"/>
      <c r="O68" s="371"/>
      <c r="P68" s="371"/>
      <c r="Q68" s="371"/>
      <c r="R68" s="542"/>
    </row>
    <row r="69" spans="1:18" s="9" customFormat="1" ht="24" customHeight="1">
      <c r="A69" s="293" t="s">
        <v>555</v>
      </c>
      <c r="B69" s="370">
        <f t="shared" si="12"/>
        <v>62</v>
      </c>
      <c r="C69" s="371">
        <f t="shared" si="13"/>
        <v>15722.775</v>
      </c>
      <c r="D69" s="371">
        <v>19</v>
      </c>
      <c r="E69" s="395">
        <v>2053.9549999999999</v>
      </c>
      <c r="F69" s="371">
        <v>32</v>
      </c>
      <c r="G69" s="395">
        <v>11542.92</v>
      </c>
      <c r="H69" s="371"/>
      <c r="I69" s="395"/>
      <c r="J69" s="293" t="s">
        <v>555</v>
      </c>
      <c r="K69" s="371">
        <v>3</v>
      </c>
      <c r="L69" s="395">
        <v>1041.99</v>
      </c>
      <c r="M69" s="371"/>
      <c r="N69" s="395"/>
      <c r="O69" s="371"/>
      <c r="P69" s="371"/>
      <c r="Q69" s="371">
        <v>8</v>
      </c>
      <c r="R69" s="542">
        <v>1083.9099999999999</v>
      </c>
    </row>
    <row r="70" spans="1:18" s="9" customFormat="1" ht="24" customHeight="1">
      <c r="A70" s="293" t="s">
        <v>556</v>
      </c>
      <c r="B70" s="370">
        <f t="shared" si="12"/>
        <v>48</v>
      </c>
      <c r="C70" s="371">
        <f t="shared" si="13"/>
        <v>9691.1049999999996</v>
      </c>
      <c r="D70" s="371">
        <v>11</v>
      </c>
      <c r="E70" s="395">
        <v>3602.2100000000005</v>
      </c>
      <c r="F70" s="371">
        <v>35</v>
      </c>
      <c r="G70" s="395">
        <v>5824.8949999999995</v>
      </c>
      <c r="H70" s="371"/>
      <c r="I70" s="395"/>
      <c r="J70" s="293" t="s">
        <v>556</v>
      </c>
      <c r="K70" s="371"/>
      <c r="L70" s="395"/>
      <c r="M70" s="371"/>
      <c r="N70" s="395"/>
      <c r="O70" s="371"/>
      <c r="P70" s="371"/>
      <c r="Q70" s="371">
        <v>2</v>
      </c>
      <c r="R70" s="542">
        <v>264</v>
      </c>
    </row>
    <row r="71" spans="1:18" s="9" customFormat="1" ht="24" customHeight="1" thickBot="1">
      <c r="A71" s="294" t="s">
        <v>557</v>
      </c>
      <c r="B71" s="372">
        <f t="shared" ref="B71" si="14">SUM(D71,F71,H71,K71,M71,O71,Q71)</f>
        <v>150</v>
      </c>
      <c r="C71" s="396">
        <f t="shared" ref="C71" si="15">SUM(E71,G71,I71,L71,N71,P71,R71)</f>
        <v>53153.8773</v>
      </c>
      <c r="D71" s="376">
        <v>82</v>
      </c>
      <c r="E71" s="396">
        <v>7701.3743000000004</v>
      </c>
      <c r="F71" s="377">
        <v>53</v>
      </c>
      <c r="G71" s="397">
        <v>14443.152599999998</v>
      </c>
      <c r="H71" s="378">
        <v>4</v>
      </c>
      <c r="I71" s="397">
        <v>5021.32</v>
      </c>
      <c r="J71" s="543" t="s">
        <v>557</v>
      </c>
      <c r="K71" s="378">
        <v>10</v>
      </c>
      <c r="L71" s="397">
        <v>25428.030400000003</v>
      </c>
      <c r="M71" s="378"/>
      <c r="N71" s="397"/>
      <c r="O71" s="378"/>
      <c r="P71" s="378"/>
      <c r="Q71" s="378">
        <v>1</v>
      </c>
      <c r="R71" s="544">
        <v>560</v>
      </c>
    </row>
    <row r="72" spans="1:18" s="455" customFormat="1" ht="17.100000000000001" customHeight="1">
      <c r="A72" s="963" t="s">
        <v>558</v>
      </c>
      <c r="B72" s="963"/>
      <c r="C72" s="963"/>
      <c r="D72" s="963"/>
      <c r="E72" s="963"/>
      <c r="F72" s="963"/>
      <c r="G72" s="963"/>
      <c r="H72" s="963"/>
      <c r="I72" s="963"/>
      <c r="J72" s="963" t="s">
        <v>558</v>
      </c>
      <c r="K72" s="963"/>
      <c r="L72" s="963"/>
      <c r="M72" s="963"/>
      <c r="N72" s="963"/>
      <c r="O72" s="963"/>
      <c r="P72" s="963"/>
      <c r="Q72" s="963"/>
      <c r="R72" s="963"/>
    </row>
    <row r="73" spans="1:18" s="402" customFormat="1" ht="15" customHeight="1">
      <c r="A73" s="533" t="s">
        <v>559</v>
      </c>
      <c r="B73" s="533"/>
      <c r="C73" s="533"/>
      <c r="D73" s="533"/>
      <c r="E73" s="533"/>
      <c r="F73" s="533"/>
      <c r="G73" s="533"/>
      <c r="H73" s="533"/>
      <c r="I73" s="533"/>
      <c r="J73" s="533" t="s">
        <v>559</v>
      </c>
      <c r="K73" s="533"/>
      <c r="L73" s="533"/>
      <c r="M73" s="533"/>
      <c r="N73" s="533"/>
      <c r="O73" s="533"/>
      <c r="P73" s="533"/>
      <c r="Q73" s="533"/>
      <c r="R73" s="533"/>
    </row>
    <row r="74" spans="1:18" s="16" customFormat="1" ht="15" customHeight="1">
      <c r="A74" s="909" t="s">
        <v>491</v>
      </c>
      <c r="B74" s="909"/>
      <c r="C74" s="909"/>
      <c r="D74" s="909"/>
      <c r="E74" s="909"/>
      <c r="F74" s="909"/>
      <c r="G74" s="909"/>
      <c r="H74" s="909"/>
      <c r="I74" s="909"/>
      <c r="J74" s="909" t="s">
        <v>491</v>
      </c>
      <c r="K74" s="909"/>
      <c r="L74" s="909"/>
      <c r="M74" s="909"/>
      <c r="N74" s="909"/>
      <c r="O74" s="909"/>
      <c r="P74" s="909"/>
      <c r="Q74" s="909"/>
      <c r="R74" s="99"/>
    </row>
    <row r="75" spans="1:18" s="16" customFormat="1" ht="15" customHeight="1">
      <c r="A75" s="362"/>
      <c r="B75" s="362"/>
      <c r="C75" s="362"/>
      <c r="D75" s="362"/>
      <c r="E75" s="362"/>
      <c r="F75" s="362"/>
      <c r="G75" s="362"/>
      <c r="H75" s="380"/>
      <c r="I75" s="380"/>
      <c r="J75" s="436"/>
      <c r="K75" s="436"/>
      <c r="L75" s="436"/>
      <c r="M75" s="436"/>
      <c r="N75" s="436"/>
      <c r="O75" s="436"/>
      <c r="P75" s="436"/>
      <c r="Q75" s="436"/>
      <c r="R75" s="188"/>
    </row>
    <row r="76" spans="1:18" ht="36" customHeight="1"/>
    <row r="77" spans="1:18" s="27" customFormat="1" ht="24.9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s="16" customFormat="1" ht="1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ht="20.100000000000001" customHeight="1"/>
    <row r="80" spans="1:18" ht="30" customHeight="1"/>
    <row r="81" spans="1:18" ht="45" customHeight="1"/>
    <row r="82" spans="1:18" ht="24.95" customHeight="1"/>
    <row r="83" spans="1:18" ht="24.95" customHeight="1"/>
    <row r="84" spans="1:18" s="16" customFormat="1" ht="1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s="16" customFormat="1" ht="1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</sheetData>
  <mergeCells count="19">
    <mergeCell ref="J72:R72"/>
    <mergeCell ref="H4:I4"/>
    <mergeCell ref="M4:N4"/>
    <mergeCell ref="J1:R1"/>
    <mergeCell ref="J2:R2"/>
    <mergeCell ref="J4:J5"/>
    <mergeCell ref="J74:Q74"/>
    <mergeCell ref="A74:I74"/>
    <mergeCell ref="A1:I1"/>
    <mergeCell ref="A2:I2"/>
    <mergeCell ref="Q4:R4"/>
    <mergeCell ref="K4:L4"/>
    <mergeCell ref="O4:P4"/>
    <mergeCell ref="P3:R3"/>
    <mergeCell ref="A4:A5"/>
    <mergeCell ref="B4:C4"/>
    <mergeCell ref="D4:E4"/>
    <mergeCell ref="F4:G4"/>
    <mergeCell ref="A72:I72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03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N12"/>
  <sheetViews>
    <sheetView view="pageBreakPreview" zoomScaleSheetLayoutView="100" workbookViewId="0">
      <selection activeCell="L24" sqref="L24"/>
    </sheetView>
  </sheetViews>
  <sheetFormatPr defaultColWidth="8.88671875" defaultRowHeight="13.5"/>
  <cols>
    <col min="1" max="1" width="8.77734375" style="3" customWidth="1"/>
    <col min="2" max="2" width="8.21875" style="3" customWidth="1"/>
    <col min="3" max="3" width="9" style="3" customWidth="1"/>
    <col min="4" max="5" width="8.5546875" style="3" customWidth="1"/>
    <col min="6" max="6" width="8.21875" style="3" customWidth="1"/>
    <col min="7" max="7" width="9" style="3" customWidth="1"/>
    <col min="8" max="9" width="8.5546875" style="3" customWidth="1"/>
    <col min="10" max="10" width="8.21875" style="3" customWidth="1"/>
    <col min="11" max="11" width="9" style="3" customWidth="1"/>
    <col min="12" max="13" width="8.5546875" style="3" customWidth="1"/>
    <col min="14" max="16384" width="8.88671875" style="3"/>
  </cols>
  <sheetData>
    <row r="1" spans="1:14" s="27" customFormat="1" ht="30" customHeight="1">
      <c r="A1" s="940" t="s">
        <v>85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28"/>
    </row>
    <row r="2" spans="1:14" s="16" customFormat="1" ht="15" customHeight="1" thickBot="1">
      <c r="A2" s="965" t="s">
        <v>74</v>
      </c>
      <c r="B2" s="965"/>
      <c r="C2" s="965"/>
      <c r="D2" s="965"/>
      <c r="E2" s="965"/>
      <c r="F2" s="965"/>
      <c r="G2" s="965"/>
      <c r="H2" s="965"/>
      <c r="I2" s="965"/>
      <c r="J2" s="966" t="s">
        <v>62</v>
      </c>
      <c r="K2" s="966"/>
      <c r="L2" s="966"/>
      <c r="M2" s="966"/>
      <c r="N2" s="13"/>
    </row>
    <row r="3" spans="1:14" ht="24.95" customHeight="1">
      <c r="A3" s="967" t="s">
        <v>107</v>
      </c>
      <c r="B3" s="969" t="s">
        <v>59</v>
      </c>
      <c r="C3" s="969"/>
      <c r="D3" s="969"/>
      <c r="E3" s="969"/>
      <c r="F3" s="969" t="s">
        <v>58</v>
      </c>
      <c r="G3" s="969"/>
      <c r="H3" s="969"/>
      <c r="I3" s="969"/>
      <c r="J3" s="969" t="s">
        <v>57</v>
      </c>
      <c r="K3" s="969"/>
      <c r="L3" s="969"/>
      <c r="M3" s="970"/>
    </row>
    <row r="4" spans="1:14" ht="60" customHeight="1">
      <c r="A4" s="968"/>
      <c r="B4" s="31" t="s">
        <v>53</v>
      </c>
      <c r="C4" s="31" t="s">
        <v>54</v>
      </c>
      <c r="D4" s="31" t="s">
        <v>55</v>
      </c>
      <c r="E4" s="31" t="s">
        <v>56</v>
      </c>
      <c r="F4" s="31" t="s">
        <v>53</v>
      </c>
      <c r="G4" s="31" t="s">
        <v>54</v>
      </c>
      <c r="H4" s="31" t="s">
        <v>55</v>
      </c>
      <c r="I4" s="31" t="s">
        <v>56</v>
      </c>
      <c r="J4" s="31" t="s">
        <v>53</v>
      </c>
      <c r="K4" s="31" t="s">
        <v>54</v>
      </c>
      <c r="L4" s="31" t="s">
        <v>55</v>
      </c>
      <c r="M4" s="33" t="s">
        <v>56</v>
      </c>
    </row>
    <row r="5" spans="1:14" ht="26.25" customHeight="1">
      <c r="A5" s="36">
        <v>2013</v>
      </c>
      <c r="B5" s="32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26.25" customHeight="1">
      <c r="A6" s="36">
        <v>2014</v>
      </c>
      <c r="B6" s="37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4" ht="26.25" customHeight="1">
      <c r="A7" s="36">
        <v>2015</v>
      </c>
      <c r="B7" s="37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4" ht="26.25" customHeight="1">
      <c r="A8" s="36">
        <v>2016</v>
      </c>
      <c r="B8" s="3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4" ht="26.25" customHeight="1">
      <c r="A9" s="36">
        <v>2017</v>
      </c>
      <c r="B9" s="4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4" ht="26.25" customHeight="1" thickBot="1">
      <c r="A10" s="49">
        <v>2018</v>
      </c>
      <c r="B10" s="50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4" s="16" customFormat="1" ht="30" customHeight="1">
      <c r="A11" s="964" t="s">
        <v>81</v>
      </c>
      <c r="B11" s="965"/>
      <c r="C11" s="965"/>
      <c r="D11" s="965"/>
      <c r="E11" s="965"/>
      <c r="F11" s="965"/>
      <c r="G11" s="965"/>
      <c r="H11" s="965"/>
      <c r="I11" s="965"/>
      <c r="J11" s="965"/>
      <c r="K11" s="965"/>
      <c r="L11" s="965"/>
      <c r="M11" s="965"/>
    </row>
    <row r="12" spans="1:14" s="16" customFormat="1" ht="15" customHeight="1">
      <c r="A12" s="965" t="s">
        <v>80</v>
      </c>
      <c r="B12" s="965"/>
      <c r="C12" s="965"/>
      <c r="D12" s="965"/>
      <c r="E12" s="965"/>
      <c r="F12" s="965"/>
      <c r="G12" s="965"/>
      <c r="H12" s="966" t="s">
        <v>6</v>
      </c>
      <c r="I12" s="966"/>
      <c r="J12" s="966"/>
      <c r="K12" s="966"/>
      <c r="L12" s="966"/>
      <c r="M12" s="966"/>
    </row>
  </sheetData>
  <mergeCells count="10">
    <mergeCell ref="A11:M11"/>
    <mergeCell ref="A1:M1"/>
    <mergeCell ref="J2:M2"/>
    <mergeCell ref="H12:M12"/>
    <mergeCell ref="A12:G12"/>
    <mergeCell ref="A2:I2"/>
    <mergeCell ref="A3:A4"/>
    <mergeCell ref="B3:E3"/>
    <mergeCell ref="F3:I3"/>
    <mergeCell ref="J3:M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103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18"/>
  <sheetViews>
    <sheetView view="pageBreakPreview" zoomScaleSheetLayoutView="100" workbookViewId="0">
      <selection activeCell="H21" sqref="H21"/>
    </sheetView>
  </sheetViews>
  <sheetFormatPr defaultColWidth="8.88671875" defaultRowHeight="13.5"/>
  <cols>
    <col min="1" max="1" width="9.77734375" style="3" customWidth="1"/>
    <col min="2" max="5" width="17.77734375" style="3" customWidth="1"/>
    <col min="6" max="16384" width="8.88671875" style="3"/>
  </cols>
  <sheetData>
    <row r="1" spans="1:6" ht="12.95" customHeight="1">
      <c r="A1" s="93"/>
      <c r="B1" s="93"/>
      <c r="C1" s="93"/>
      <c r="D1" s="93"/>
      <c r="E1" s="93"/>
    </row>
    <row r="2" spans="1:6" ht="30" customHeight="1">
      <c r="A2" s="873" t="s">
        <v>570</v>
      </c>
      <c r="B2" s="873"/>
      <c r="C2" s="873"/>
      <c r="D2" s="873"/>
      <c r="E2" s="873"/>
    </row>
    <row r="3" spans="1:6" s="27" customFormat="1" ht="24.95" customHeight="1">
      <c r="A3" s="876" t="s">
        <v>175</v>
      </c>
      <c r="B3" s="876"/>
      <c r="C3" s="876"/>
      <c r="D3" s="876"/>
      <c r="E3" s="876"/>
      <c r="F3" s="28"/>
    </row>
    <row r="4" spans="1:6" s="16" customFormat="1" ht="18" customHeight="1" thickBot="1">
      <c r="A4" s="99" t="s">
        <v>571</v>
      </c>
      <c r="B4" s="99"/>
      <c r="C4" s="99"/>
      <c r="D4" s="874" t="s">
        <v>273</v>
      </c>
      <c r="E4" s="874"/>
    </row>
    <row r="5" spans="1:6" s="12" customFormat="1" ht="24.95" customHeight="1">
      <c r="A5" s="980" t="s">
        <v>572</v>
      </c>
      <c r="B5" s="972" t="s">
        <v>573</v>
      </c>
      <c r="C5" s="973"/>
      <c r="D5" s="976" t="s">
        <v>574</v>
      </c>
      <c r="E5" s="977"/>
    </row>
    <row r="6" spans="1:6" s="12" customFormat="1" ht="20.100000000000001" customHeight="1">
      <c r="A6" s="981"/>
      <c r="B6" s="974" t="s">
        <v>176</v>
      </c>
      <c r="C6" s="975"/>
      <c r="D6" s="978" t="s">
        <v>177</v>
      </c>
      <c r="E6" s="979"/>
    </row>
    <row r="7" spans="1:6" s="12" customFormat="1" ht="25.5" customHeight="1">
      <c r="A7" s="903" t="s">
        <v>108</v>
      </c>
      <c r="B7" s="192" t="s">
        <v>575</v>
      </c>
      <c r="C7" s="487" t="s">
        <v>370</v>
      </c>
      <c r="D7" s="487" t="s">
        <v>575</v>
      </c>
      <c r="E7" s="111" t="s">
        <v>370</v>
      </c>
    </row>
    <row r="8" spans="1:6" s="14" customFormat="1" ht="20.100000000000001" customHeight="1" thickBot="1">
      <c r="A8" s="971"/>
      <c r="B8" s="573" t="s">
        <v>91</v>
      </c>
      <c r="C8" s="574" t="s">
        <v>224</v>
      </c>
      <c r="D8" s="574" t="s">
        <v>91</v>
      </c>
      <c r="E8" s="575" t="s">
        <v>224</v>
      </c>
    </row>
    <row r="9" spans="1:6" s="12" customFormat="1" ht="30" hidden="1" customHeight="1">
      <c r="A9" s="42">
        <v>2016</v>
      </c>
      <c r="B9" s="181">
        <v>91.5</v>
      </c>
      <c r="C9" s="180">
        <v>93.2</v>
      </c>
      <c r="D9" s="180">
        <v>94.7</v>
      </c>
      <c r="E9" s="180">
        <v>89.4</v>
      </c>
    </row>
    <row r="10" spans="1:6" s="12" customFormat="1" ht="30" hidden="1" customHeight="1">
      <c r="A10" s="42">
        <v>2017</v>
      </c>
      <c r="B10" s="181">
        <v>94.3</v>
      </c>
      <c r="C10" s="180">
        <v>97.2</v>
      </c>
      <c r="D10" s="180">
        <v>97.7</v>
      </c>
      <c r="E10" s="180">
        <v>94.3</v>
      </c>
    </row>
    <row r="11" spans="1:6" s="12" customFormat="1" ht="30" hidden="1" customHeight="1">
      <c r="A11" s="42">
        <v>2018</v>
      </c>
      <c r="B11" s="403">
        <v>95.4</v>
      </c>
      <c r="C11" s="404">
        <v>96.5</v>
      </c>
      <c r="D11" s="404">
        <v>97.6</v>
      </c>
      <c r="E11" s="404">
        <v>94.6</v>
      </c>
    </row>
    <row r="12" spans="1:6" s="12" customFormat="1" ht="30" customHeight="1">
      <c r="A12" s="42">
        <v>2019</v>
      </c>
      <c r="B12" s="403">
        <v>94.6</v>
      </c>
      <c r="C12" s="404">
        <v>92.6</v>
      </c>
      <c r="D12" s="404">
        <v>96.4</v>
      </c>
      <c r="E12" s="404">
        <v>93</v>
      </c>
    </row>
    <row r="13" spans="1:6" s="12" customFormat="1" ht="30" customHeight="1">
      <c r="A13" s="42">
        <v>2020</v>
      </c>
      <c r="B13" s="403">
        <v>96.2</v>
      </c>
      <c r="C13" s="404">
        <v>94.1</v>
      </c>
      <c r="D13" s="404">
        <v>97.6</v>
      </c>
      <c r="E13" s="404">
        <v>95.7</v>
      </c>
    </row>
    <row r="14" spans="1:6" s="12" customFormat="1" ht="30" customHeight="1">
      <c r="A14" s="42">
        <v>2021</v>
      </c>
      <c r="B14" s="403">
        <v>104.9</v>
      </c>
      <c r="C14" s="404">
        <v>107</v>
      </c>
      <c r="D14" s="404">
        <v>103.3</v>
      </c>
      <c r="E14" s="404">
        <v>104.4</v>
      </c>
    </row>
    <row r="15" spans="1:6" s="12" customFormat="1" ht="30" customHeight="1">
      <c r="A15" s="42">
        <v>2022</v>
      </c>
      <c r="B15" s="403">
        <v>108.6</v>
      </c>
      <c r="C15" s="404">
        <v>111.5</v>
      </c>
      <c r="D15" s="404">
        <v>106.8</v>
      </c>
      <c r="E15" s="404">
        <v>108.9</v>
      </c>
    </row>
    <row r="16" spans="1:6" s="12" customFormat="1" ht="30" customHeight="1">
      <c r="A16" s="42">
        <v>2023</v>
      </c>
      <c r="B16" s="403">
        <v>107.99537770000001</v>
      </c>
      <c r="C16" s="404">
        <v>110.380482</v>
      </c>
      <c r="D16" s="404">
        <v>105.04792809999999</v>
      </c>
      <c r="E16" s="404">
        <v>106.1597893</v>
      </c>
    </row>
    <row r="17" spans="1:5" s="12" customFormat="1" ht="30" customHeight="1" thickBot="1">
      <c r="A17" s="52">
        <v>2024</v>
      </c>
      <c r="B17" s="568">
        <v>104.32999479999999</v>
      </c>
      <c r="C17" s="569">
        <v>104.15473540000001</v>
      </c>
      <c r="D17" s="569">
        <v>101.4887973</v>
      </c>
      <c r="E17" s="569">
        <v>100.6656122</v>
      </c>
    </row>
    <row r="18" spans="1:5" s="571" customFormat="1" ht="17.100000000000001" customHeight="1">
      <c r="A18" s="570" t="s">
        <v>576</v>
      </c>
      <c r="B18" s="570"/>
      <c r="C18" s="570"/>
      <c r="D18" s="570"/>
      <c r="E18" s="570"/>
    </row>
  </sheetData>
  <mergeCells count="9">
    <mergeCell ref="A7:A8"/>
    <mergeCell ref="A2:E2"/>
    <mergeCell ref="B5:C5"/>
    <mergeCell ref="B6:C6"/>
    <mergeCell ref="D5:E5"/>
    <mergeCell ref="A3:E3"/>
    <mergeCell ref="D6:E6"/>
    <mergeCell ref="D4:E4"/>
    <mergeCell ref="A5:A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03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V8"/>
  <sheetViews>
    <sheetView view="pageBreakPreview" zoomScaleSheetLayoutView="100" workbookViewId="0">
      <selection activeCell="P34" sqref="P34"/>
    </sheetView>
  </sheetViews>
  <sheetFormatPr defaultColWidth="8.88671875" defaultRowHeight="13.5"/>
  <cols>
    <col min="1" max="1" width="8.77734375" style="3" customWidth="1"/>
    <col min="2" max="3" width="5.5546875" style="3" customWidth="1"/>
    <col min="4" max="4" width="6.109375" style="3" customWidth="1"/>
    <col min="5" max="5" width="5.5546875" style="3" customWidth="1"/>
    <col min="6" max="10" width="6.109375" style="3" customWidth="1"/>
    <col min="11" max="12" width="3.21875" style="3" customWidth="1"/>
    <col min="13" max="14" width="6.109375" style="3" customWidth="1"/>
    <col min="15" max="16" width="3.21875" style="3" customWidth="1"/>
    <col min="17" max="18" width="6.109375" style="3" customWidth="1"/>
    <col min="19" max="20" width="3.21875" style="3" customWidth="1"/>
    <col min="21" max="21" width="6.109375" style="3" customWidth="1"/>
    <col min="22" max="16384" width="8.88671875" style="3"/>
  </cols>
  <sheetData>
    <row r="1" spans="1:22" s="27" customFormat="1" ht="30" customHeight="1">
      <c r="A1" s="940" t="s">
        <v>86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940"/>
      <c r="U1" s="940"/>
      <c r="V1" s="28"/>
    </row>
    <row r="2" spans="1:22" s="16" customFormat="1" ht="15" customHeight="1">
      <c r="A2" s="939" t="s">
        <v>75</v>
      </c>
      <c r="B2" s="939"/>
      <c r="C2" s="939"/>
      <c r="D2" s="939"/>
      <c r="E2" s="939"/>
      <c r="F2" s="939"/>
      <c r="G2" s="939"/>
      <c r="H2" s="939"/>
      <c r="I2" s="939"/>
      <c r="J2" s="942" t="s">
        <v>8</v>
      </c>
      <c r="K2" s="942"/>
      <c r="L2" s="942"/>
      <c r="M2" s="942"/>
      <c r="N2" s="942"/>
      <c r="O2" s="942"/>
      <c r="P2" s="942"/>
      <c r="Q2" s="942"/>
      <c r="R2" s="942"/>
      <c r="S2" s="942"/>
      <c r="T2" s="942"/>
      <c r="U2" s="942"/>
    </row>
    <row r="3" spans="1:22" s="12" customFormat="1" ht="24.95" customHeight="1">
      <c r="A3" s="982"/>
      <c r="B3" s="943" t="s">
        <v>65</v>
      </c>
      <c r="C3" s="943"/>
      <c r="D3" s="943"/>
      <c r="E3" s="943"/>
      <c r="F3" s="985" t="s">
        <v>66</v>
      </c>
      <c r="G3" s="986"/>
      <c r="H3" s="986"/>
      <c r="I3" s="987"/>
      <c r="J3" s="944" t="s">
        <v>7</v>
      </c>
      <c r="K3" s="944"/>
      <c r="L3" s="944"/>
      <c r="M3" s="944"/>
      <c r="N3" s="944"/>
      <c r="O3" s="944"/>
      <c r="P3" s="944"/>
      <c r="Q3" s="944"/>
      <c r="R3" s="944"/>
      <c r="S3" s="944"/>
      <c r="T3" s="944"/>
      <c r="U3" s="944"/>
    </row>
    <row r="4" spans="1:22" s="12" customFormat="1" ht="24.95" customHeight="1">
      <c r="A4" s="983"/>
      <c r="B4" s="943"/>
      <c r="C4" s="943"/>
      <c r="D4" s="943"/>
      <c r="E4" s="943"/>
      <c r="F4" s="988"/>
      <c r="G4" s="989"/>
      <c r="H4" s="989"/>
      <c r="I4" s="968"/>
      <c r="J4" s="943" t="s">
        <v>67</v>
      </c>
      <c r="K4" s="943"/>
      <c r="L4" s="943"/>
      <c r="M4" s="943"/>
      <c r="N4" s="990" t="s">
        <v>68</v>
      </c>
      <c r="O4" s="991"/>
      <c r="P4" s="991"/>
      <c r="Q4" s="992"/>
      <c r="R4" s="943" t="s">
        <v>69</v>
      </c>
      <c r="S4" s="943"/>
      <c r="T4" s="943"/>
      <c r="U4" s="943"/>
    </row>
    <row r="5" spans="1:22" s="12" customFormat="1" ht="30" customHeight="1">
      <c r="A5" s="984"/>
      <c r="B5" s="943" t="s">
        <v>76</v>
      </c>
      <c r="C5" s="943"/>
      <c r="D5" s="943" t="s">
        <v>70</v>
      </c>
      <c r="E5" s="943"/>
      <c r="F5" s="943" t="s">
        <v>76</v>
      </c>
      <c r="G5" s="943"/>
      <c r="H5" s="943" t="s">
        <v>70</v>
      </c>
      <c r="I5" s="943"/>
      <c r="J5" s="943" t="s">
        <v>76</v>
      </c>
      <c r="K5" s="943"/>
      <c r="L5" s="943" t="s">
        <v>70</v>
      </c>
      <c r="M5" s="943"/>
      <c r="N5" s="943" t="s">
        <v>76</v>
      </c>
      <c r="O5" s="943"/>
      <c r="P5" s="943" t="s">
        <v>70</v>
      </c>
      <c r="Q5" s="943"/>
      <c r="R5" s="943" t="s">
        <v>76</v>
      </c>
      <c r="S5" s="943"/>
      <c r="T5" s="943" t="s">
        <v>70</v>
      </c>
      <c r="U5" s="943"/>
    </row>
    <row r="6" spans="1:22" s="12" customFormat="1" ht="24.95" customHeight="1">
      <c r="A6" s="944" t="s">
        <v>71</v>
      </c>
      <c r="B6" s="944"/>
      <c r="C6" s="944"/>
      <c r="D6" s="944"/>
      <c r="E6" s="944"/>
      <c r="F6" s="944"/>
      <c r="G6" s="944"/>
      <c r="H6" s="944"/>
      <c r="I6" s="944"/>
      <c r="J6" s="944"/>
      <c r="K6" s="944"/>
      <c r="L6" s="944"/>
      <c r="M6" s="944"/>
      <c r="N6" s="944"/>
      <c r="O6" s="944"/>
      <c r="P6" s="944"/>
      <c r="Q6" s="944"/>
      <c r="R6" s="944"/>
      <c r="S6" s="944"/>
      <c r="T6" s="944"/>
      <c r="U6" s="944"/>
    </row>
    <row r="7" spans="1:22" s="12" customFormat="1" ht="24.95" customHeight="1">
      <c r="A7" s="983"/>
      <c r="B7" s="944"/>
      <c r="C7" s="944"/>
      <c r="D7" s="944"/>
      <c r="E7" s="944"/>
      <c r="F7" s="944"/>
      <c r="G7" s="944"/>
      <c r="H7" s="944"/>
      <c r="I7" s="944"/>
      <c r="J7" s="944"/>
      <c r="K7" s="944"/>
      <c r="L7" s="944"/>
      <c r="M7" s="944"/>
      <c r="N7" s="944"/>
      <c r="O7" s="944"/>
      <c r="P7" s="944"/>
      <c r="Q7" s="944"/>
      <c r="R7" s="944"/>
      <c r="S7" s="944"/>
      <c r="T7" s="944"/>
      <c r="U7" s="944"/>
    </row>
    <row r="8" spans="1:22" s="16" customFormat="1" ht="15" customHeight="1">
      <c r="A8" s="938" t="s">
        <v>73</v>
      </c>
      <c r="B8" s="938"/>
      <c r="C8" s="938"/>
      <c r="D8" s="938"/>
      <c r="E8" s="938"/>
      <c r="F8" s="938"/>
      <c r="G8" s="938"/>
      <c r="H8" s="938"/>
      <c r="I8" s="938"/>
      <c r="J8" s="941" t="s">
        <v>43</v>
      </c>
      <c r="K8" s="941"/>
      <c r="L8" s="941"/>
      <c r="M8" s="941"/>
      <c r="N8" s="941"/>
      <c r="O8" s="941"/>
      <c r="P8" s="941"/>
      <c r="Q8" s="941"/>
      <c r="R8" s="941"/>
      <c r="S8" s="941"/>
      <c r="T8" s="941"/>
      <c r="U8" s="941"/>
    </row>
  </sheetData>
  <mergeCells count="24">
    <mergeCell ref="A8:I8"/>
    <mergeCell ref="J8:U8"/>
    <mergeCell ref="N5:O5"/>
    <mergeCell ref="P5:Q5"/>
    <mergeCell ref="R5:S5"/>
    <mergeCell ref="T5:U5"/>
    <mergeCell ref="A6:A7"/>
    <mergeCell ref="B6:U7"/>
    <mergeCell ref="B5:C5"/>
    <mergeCell ref="D5:E5"/>
    <mergeCell ref="F5:G5"/>
    <mergeCell ref="H5:I5"/>
    <mergeCell ref="J5:K5"/>
    <mergeCell ref="L5:M5"/>
    <mergeCell ref="A1:U1"/>
    <mergeCell ref="A2:I2"/>
    <mergeCell ref="J2:U2"/>
    <mergeCell ref="A3:A5"/>
    <mergeCell ref="B3:E4"/>
    <mergeCell ref="F3:I4"/>
    <mergeCell ref="J3:U3"/>
    <mergeCell ref="J4:M4"/>
    <mergeCell ref="N4:Q4"/>
    <mergeCell ref="R4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103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O24"/>
  <sheetViews>
    <sheetView showGridLines="0" view="pageBreakPreview" zoomScaleSheetLayoutView="100" workbookViewId="0">
      <selection activeCell="G15" sqref="G15"/>
    </sheetView>
  </sheetViews>
  <sheetFormatPr defaultColWidth="8.88671875" defaultRowHeight="13.5"/>
  <cols>
    <col min="1" max="11" width="7.33203125" style="3" customWidth="1"/>
    <col min="12" max="16384" width="8.88671875" style="3"/>
  </cols>
  <sheetData>
    <row r="1" spans="1:15" ht="12.9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5" ht="30" customHeight="1">
      <c r="A2" s="873" t="s">
        <v>577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</row>
    <row r="3" spans="1:15" s="27" customFormat="1" ht="24.95" customHeight="1">
      <c r="A3" s="876" t="s">
        <v>206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</row>
    <row r="4" spans="1:15" s="16" customFormat="1" ht="18" customHeight="1" thickBot="1">
      <c r="A4" s="909" t="s">
        <v>578</v>
      </c>
      <c r="B4" s="909"/>
      <c r="C4" s="909"/>
      <c r="D4" s="99"/>
      <c r="E4" s="99"/>
      <c r="F4" s="99"/>
      <c r="G4" s="99"/>
      <c r="H4" s="99"/>
      <c r="I4" s="874" t="s">
        <v>579</v>
      </c>
      <c r="J4" s="874"/>
      <c r="K4" s="874"/>
    </row>
    <row r="5" spans="1:15" s="12" customFormat="1" ht="24.95" customHeight="1">
      <c r="A5" s="980" t="s">
        <v>367</v>
      </c>
      <c r="B5" s="972" t="s">
        <v>580</v>
      </c>
      <c r="C5" s="977"/>
      <c r="D5" s="972" t="s">
        <v>581</v>
      </c>
      <c r="E5" s="996"/>
      <c r="F5" s="1005" t="s">
        <v>843</v>
      </c>
      <c r="G5" s="1006"/>
      <c r="H5" s="1006"/>
      <c r="I5" s="1006"/>
      <c r="J5" s="1006"/>
      <c r="K5" s="1006"/>
    </row>
    <row r="6" spans="1:15" s="12" customFormat="1" ht="25.5" customHeight="1">
      <c r="A6" s="981"/>
      <c r="B6" s="994" t="s">
        <v>207</v>
      </c>
      <c r="C6" s="995"/>
      <c r="D6" s="999" t="s">
        <v>209</v>
      </c>
      <c r="E6" s="1000"/>
      <c r="F6" s="1001" t="s">
        <v>840</v>
      </c>
      <c r="G6" s="1002"/>
      <c r="H6" s="1001" t="s">
        <v>841</v>
      </c>
      <c r="I6" s="1003"/>
      <c r="J6" s="1004" t="s">
        <v>842</v>
      </c>
      <c r="K6" s="1002"/>
    </row>
    <row r="7" spans="1:15" s="12" customFormat="1" ht="25.5" customHeight="1">
      <c r="A7" s="903" t="s">
        <v>171</v>
      </c>
      <c r="B7" s="582" t="s">
        <v>582</v>
      </c>
      <c r="C7" s="707" t="s">
        <v>583</v>
      </c>
      <c r="D7" s="582" t="s">
        <v>582</v>
      </c>
      <c r="E7" s="297" t="s">
        <v>583</v>
      </c>
      <c r="F7" s="582" t="s">
        <v>582</v>
      </c>
      <c r="G7" s="297" t="s">
        <v>583</v>
      </c>
      <c r="H7" s="582" t="s">
        <v>582</v>
      </c>
      <c r="I7" s="297" t="s">
        <v>583</v>
      </c>
      <c r="J7" s="582" t="s">
        <v>582</v>
      </c>
      <c r="K7" s="707" t="s">
        <v>583</v>
      </c>
    </row>
    <row r="8" spans="1:15" s="12" customFormat="1" ht="25.5" customHeight="1" thickBot="1">
      <c r="A8" s="971"/>
      <c r="B8" s="708" t="s">
        <v>208</v>
      </c>
      <c r="C8" s="708" t="s">
        <v>126</v>
      </c>
      <c r="D8" s="708" t="s">
        <v>208</v>
      </c>
      <c r="E8" s="709" t="s">
        <v>126</v>
      </c>
      <c r="F8" s="708" t="s">
        <v>208</v>
      </c>
      <c r="G8" s="709" t="s">
        <v>126</v>
      </c>
      <c r="H8" s="708" t="s">
        <v>208</v>
      </c>
      <c r="I8" s="709" t="s">
        <v>126</v>
      </c>
      <c r="J8" s="708" t="s">
        <v>208</v>
      </c>
      <c r="K8" s="708" t="s">
        <v>126</v>
      </c>
    </row>
    <row r="9" spans="1:15" s="12" customFormat="1" ht="30" hidden="1" customHeight="1">
      <c r="A9" s="53">
        <v>2016</v>
      </c>
      <c r="B9" s="157">
        <f t="shared" ref="B9:B12" si="0">D9+F9</f>
        <v>82</v>
      </c>
      <c r="C9" s="157">
        <f>E9+G9</f>
        <v>100</v>
      </c>
      <c r="D9" s="158">
        <v>81</v>
      </c>
      <c r="E9" s="158">
        <v>94</v>
      </c>
      <c r="F9" s="155">
        <f t="shared" ref="F9:F12" si="1">H9+J9</f>
        <v>1</v>
      </c>
      <c r="G9" s="155">
        <f t="shared" ref="G9:G12" si="2">I9+K9</f>
        <v>6</v>
      </c>
      <c r="H9" s="156">
        <v>1</v>
      </c>
      <c r="I9" s="156">
        <v>6</v>
      </c>
      <c r="J9" s="156">
        <v>0</v>
      </c>
      <c r="K9" s="156">
        <v>0</v>
      </c>
      <c r="L9" s="97"/>
    </row>
    <row r="10" spans="1:15" s="12" customFormat="1" ht="30" hidden="1" customHeight="1">
      <c r="A10" s="53">
        <v>2017</v>
      </c>
      <c r="B10" s="269">
        <f t="shared" si="0"/>
        <v>82</v>
      </c>
      <c r="C10" s="269">
        <f t="shared" ref="C10:C12" si="3">E10+G10</f>
        <v>133</v>
      </c>
      <c r="D10" s="270">
        <v>82</v>
      </c>
      <c r="E10" s="270">
        <v>133</v>
      </c>
      <c r="F10" s="269">
        <f t="shared" si="1"/>
        <v>0</v>
      </c>
      <c r="G10" s="269">
        <f t="shared" si="2"/>
        <v>0</v>
      </c>
      <c r="H10" s="270">
        <v>0</v>
      </c>
      <c r="I10" s="270">
        <v>0</v>
      </c>
      <c r="J10" s="270">
        <v>0</v>
      </c>
      <c r="K10" s="270">
        <v>0</v>
      </c>
      <c r="L10" s="97"/>
    </row>
    <row r="11" spans="1:15" s="12" customFormat="1" ht="30" hidden="1" customHeight="1">
      <c r="A11" s="53">
        <v>2018</v>
      </c>
      <c r="B11" s="315">
        <f t="shared" si="0"/>
        <v>46</v>
      </c>
      <c r="C11" s="315">
        <f t="shared" si="3"/>
        <v>46</v>
      </c>
      <c r="D11" s="316">
        <v>46</v>
      </c>
      <c r="E11" s="316">
        <v>46</v>
      </c>
      <c r="F11" s="315">
        <f t="shared" si="1"/>
        <v>0</v>
      </c>
      <c r="G11" s="315">
        <f t="shared" si="2"/>
        <v>0</v>
      </c>
      <c r="H11" s="316">
        <v>0</v>
      </c>
      <c r="I11" s="316">
        <v>0</v>
      </c>
      <c r="J11" s="316">
        <v>0</v>
      </c>
      <c r="K11" s="316">
        <v>0</v>
      </c>
      <c r="L11" s="97"/>
      <c r="M11" s="97"/>
      <c r="N11" s="154"/>
      <c r="O11" s="97"/>
    </row>
    <row r="12" spans="1:15" s="12" customFormat="1" ht="30" customHeight="1">
      <c r="A12" s="53">
        <v>2019</v>
      </c>
      <c r="B12" s="587">
        <f t="shared" si="0"/>
        <v>45</v>
      </c>
      <c r="C12" s="587">
        <f t="shared" si="3"/>
        <v>53</v>
      </c>
      <c r="D12" s="588">
        <v>45</v>
      </c>
      <c r="E12" s="588">
        <v>53</v>
      </c>
      <c r="F12" s="587">
        <f t="shared" si="1"/>
        <v>0</v>
      </c>
      <c r="G12" s="587">
        <f t="shared" si="2"/>
        <v>0</v>
      </c>
      <c r="H12" s="588">
        <v>0</v>
      </c>
      <c r="I12" s="588">
        <v>0</v>
      </c>
      <c r="J12" s="588">
        <v>0</v>
      </c>
      <c r="K12" s="588">
        <v>0</v>
      </c>
      <c r="L12" s="97"/>
      <c r="M12" s="97"/>
      <c r="N12" s="154"/>
      <c r="O12" s="97"/>
    </row>
    <row r="13" spans="1:15" s="12" customFormat="1" ht="30" customHeight="1">
      <c r="A13" s="53">
        <v>2020</v>
      </c>
      <c r="B13" s="587">
        <v>27</v>
      </c>
      <c r="C13" s="587">
        <v>26</v>
      </c>
      <c r="D13" s="588">
        <v>27</v>
      </c>
      <c r="E13" s="588">
        <v>26</v>
      </c>
      <c r="F13" s="587">
        <v>0</v>
      </c>
      <c r="G13" s="587">
        <v>0</v>
      </c>
      <c r="H13" s="588">
        <v>0</v>
      </c>
      <c r="I13" s="588">
        <v>0</v>
      </c>
      <c r="J13" s="588">
        <v>0</v>
      </c>
      <c r="K13" s="588">
        <v>0</v>
      </c>
      <c r="L13" s="97"/>
      <c r="M13" s="97"/>
      <c r="N13" s="154"/>
      <c r="O13" s="97"/>
    </row>
    <row r="14" spans="1:15" s="12" customFormat="1" ht="30" customHeight="1">
      <c r="A14" s="53">
        <v>2021</v>
      </c>
      <c r="B14" s="587">
        <v>139</v>
      </c>
      <c r="C14" s="587">
        <v>164</v>
      </c>
      <c r="D14" s="588">
        <v>138</v>
      </c>
      <c r="E14" s="588">
        <v>164</v>
      </c>
      <c r="F14" s="587">
        <v>1</v>
      </c>
      <c r="G14" s="587">
        <v>0</v>
      </c>
      <c r="H14" s="588">
        <v>0</v>
      </c>
      <c r="I14" s="588">
        <v>0</v>
      </c>
      <c r="J14" s="588">
        <v>1</v>
      </c>
      <c r="K14" s="588">
        <v>0</v>
      </c>
      <c r="L14" s="97"/>
      <c r="M14" s="97"/>
      <c r="N14" s="154"/>
      <c r="O14" s="97"/>
    </row>
    <row r="15" spans="1:15" s="12" customFormat="1" ht="30" customHeight="1">
      <c r="A15" s="53">
        <v>2022</v>
      </c>
      <c r="B15" s="587">
        <v>64</v>
      </c>
      <c r="C15" s="587">
        <v>87</v>
      </c>
      <c r="D15" s="588">
        <v>64</v>
      </c>
      <c r="E15" s="588">
        <v>87</v>
      </c>
      <c r="F15" s="587">
        <v>0</v>
      </c>
      <c r="G15" s="587">
        <v>0</v>
      </c>
      <c r="H15" s="588">
        <v>0</v>
      </c>
      <c r="I15" s="588">
        <v>0</v>
      </c>
      <c r="J15" s="588">
        <v>0</v>
      </c>
      <c r="K15" s="588">
        <v>0</v>
      </c>
      <c r="L15" s="97"/>
      <c r="M15" s="97"/>
      <c r="N15" s="154"/>
      <c r="O15" s="97"/>
    </row>
    <row r="16" spans="1:15" s="12" customFormat="1" ht="30" customHeight="1">
      <c r="A16" s="53">
        <v>2023</v>
      </c>
      <c r="B16" s="587">
        <v>26</v>
      </c>
      <c r="C16" s="587">
        <v>27</v>
      </c>
      <c r="D16" s="588">
        <v>26</v>
      </c>
      <c r="E16" s="588">
        <v>27</v>
      </c>
      <c r="F16" s="587">
        <v>0</v>
      </c>
      <c r="G16" s="587">
        <v>0</v>
      </c>
      <c r="H16" s="588">
        <v>0</v>
      </c>
      <c r="I16" s="588">
        <v>0</v>
      </c>
      <c r="J16" s="588">
        <v>0</v>
      </c>
      <c r="K16" s="588">
        <v>0</v>
      </c>
      <c r="L16" s="97"/>
      <c r="M16" s="97"/>
      <c r="N16" s="154"/>
      <c r="O16" s="97"/>
    </row>
    <row r="17" spans="1:14" s="12" customFormat="1" ht="30" customHeight="1" thickBot="1">
      <c r="A17" s="193">
        <v>2024</v>
      </c>
      <c r="B17" s="589">
        <v>24</v>
      </c>
      <c r="C17" s="589">
        <v>55</v>
      </c>
      <c r="D17" s="589">
        <v>24</v>
      </c>
      <c r="E17" s="589">
        <v>55</v>
      </c>
      <c r="F17" s="589">
        <v>0</v>
      </c>
      <c r="G17" s="589">
        <v>0</v>
      </c>
      <c r="H17" s="589">
        <v>0</v>
      </c>
      <c r="I17" s="589">
        <v>0</v>
      </c>
      <c r="J17" s="589">
        <v>0</v>
      </c>
      <c r="K17" s="589">
        <v>0</v>
      </c>
      <c r="L17" s="97"/>
      <c r="M17" s="97"/>
      <c r="N17" s="154"/>
    </row>
    <row r="18" spans="1:14" s="12" customFormat="1" ht="15" customHeight="1">
      <c r="A18" s="997" t="s">
        <v>584</v>
      </c>
      <c r="B18" s="998"/>
      <c r="C18" s="998"/>
      <c r="D18" s="998"/>
      <c r="E18" s="998"/>
      <c r="F18" s="998"/>
      <c r="G18" s="998"/>
      <c r="H18" s="998"/>
      <c r="I18" s="998"/>
      <c r="J18" s="998"/>
      <c r="K18" s="998"/>
    </row>
    <row r="19" spans="1:14">
      <c r="A19" s="993"/>
      <c r="B19" s="909"/>
      <c r="C19" s="909"/>
      <c r="D19" s="909"/>
      <c r="E19" s="909"/>
      <c r="F19" s="909"/>
      <c r="G19" s="909"/>
      <c r="H19" s="909"/>
      <c r="I19" s="909"/>
      <c r="J19" s="909"/>
      <c r="K19" s="909"/>
    </row>
    <row r="24" spans="1:14" ht="18" customHeight="1"/>
  </sheetData>
  <mergeCells count="16">
    <mergeCell ref="A2:K2"/>
    <mergeCell ref="A3:K3"/>
    <mergeCell ref="D6:E6"/>
    <mergeCell ref="F6:G6"/>
    <mergeCell ref="H6:I6"/>
    <mergeCell ref="J6:K6"/>
    <mergeCell ref="F5:K5"/>
    <mergeCell ref="A19:K19"/>
    <mergeCell ref="A4:C4"/>
    <mergeCell ref="I4:K4"/>
    <mergeCell ref="B5:C5"/>
    <mergeCell ref="B6:C6"/>
    <mergeCell ref="D5:E5"/>
    <mergeCell ref="A18:K18"/>
    <mergeCell ref="A5:A6"/>
    <mergeCell ref="A7:A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03" pageOrder="overThenDown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35"/>
  <sheetViews>
    <sheetView showGridLines="0" view="pageBreakPreview" zoomScaleSheetLayoutView="100" workbookViewId="0">
      <selection activeCell="P35" sqref="P35"/>
    </sheetView>
  </sheetViews>
  <sheetFormatPr defaultColWidth="8.88671875" defaultRowHeight="16.5"/>
  <cols>
    <col min="1" max="1" width="6.77734375" style="93" customWidth="1"/>
    <col min="2" max="2" width="5.77734375" style="93" customWidth="1"/>
    <col min="3" max="4" width="6.88671875" style="93" customWidth="1"/>
    <col min="5" max="6" width="6.109375" style="93" customWidth="1"/>
    <col min="7" max="7" width="6.88671875" style="93" customWidth="1"/>
    <col min="8" max="8" width="8.21875" style="93" customWidth="1"/>
    <col min="9" max="10" width="8.33203125" style="93" customWidth="1"/>
    <col min="11" max="11" width="8.33203125" style="94" customWidth="1"/>
    <col min="12" max="16384" width="8.88671875" style="3"/>
  </cols>
  <sheetData>
    <row r="1" spans="1:13" ht="12.95" customHeight="1"/>
    <row r="2" spans="1:13" ht="30" customHeight="1">
      <c r="A2" s="873" t="s">
        <v>585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</row>
    <row r="3" spans="1:13" s="27" customFormat="1" ht="24.95" customHeight="1">
      <c r="A3" s="876" t="s">
        <v>225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</row>
    <row r="4" spans="1:13" s="16" customFormat="1" ht="18" customHeight="1" thickBot="1">
      <c r="A4" s="99" t="s">
        <v>586</v>
      </c>
      <c r="B4" s="99"/>
      <c r="C4" s="99"/>
      <c r="D4" s="99"/>
      <c r="E4" s="99"/>
      <c r="F4" s="99"/>
      <c r="G4" s="99"/>
      <c r="H4" s="99"/>
      <c r="I4" s="99"/>
      <c r="J4" s="99"/>
      <c r="K4" s="564" t="s">
        <v>72</v>
      </c>
    </row>
    <row r="5" spans="1:13" s="11" customFormat="1" ht="27" customHeight="1">
      <c r="A5" s="1017" t="s">
        <v>367</v>
      </c>
      <c r="B5" s="1020" t="s">
        <v>587</v>
      </c>
      <c r="C5" s="1014" t="s">
        <v>844</v>
      </c>
      <c r="D5" s="1015"/>
      <c r="E5" s="1015"/>
      <c r="F5" s="1015"/>
      <c r="G5" s="1015"/>
      <c r="H5" s="1015"/>
      <c r="I5" s="1015"/>
      <c r="J5" s="1015"/>
      <c r="K5" s="1015"/>
    </row>
    <row r="6" spans="1:13" s="11" customFormat="1" ht="20.100000000000001" customHeight="1">
      <c r="A6" s="1018"/>
      <c r="B6" s="1021"/>
      <c r="C6" s="119" t="s">
        <v>588</v>
      </c>
      <c r="D6" s="119" t="s">
        <v>589</v>
      </c>
      <c r="E6" s="119" t="s">
        <v>590</v>
      </c>
      <c r="F6" s="566" t="s">
        <v>591</v>
      </c>
      <c r="G6" s="566" t="s">
        <v>592</v>
      </c>
      <c r="H6" s="590" t="s">
        <v>593</v>
      </c>
      <c r="I6" s="119" t="s">
        <v>594</v>
      </c>
      <c r="J6" s="119" t="s">
        <v>595</v>
      </c>
      <c r="K6" s="567" t="s">
        <v>596</v>
      </c>
    </row>
    <row r="7" spans="1:13" s="12" customFormat="1">
      <c r="A7" s="113"/>
      <c r="B7" s="114"/>
      <c r="C7" s="119"/>
      <c r="D7" s="119"/>
      <c r="E7" s="119"/>
      <c r="F7" s="119"/>
      <c r="G7" s="119"/>
      <c r="H7" s="590" t="s">
        <v>597</v>
      </c>
      <c r="I7" s="115"/>
      <c r="J7" s="115"/>
      <c r="K7" s="116"/>
    </row>
    <row r="8" spans="1:13" s="12" customFormat="1" ht="13.5">
      <c r="A8" s="883" t="s">
        <v>171</v>
      </c>
      <c r="B8" s="1022" t="s">
        <v>178</v>
      </c>
      <c r="C8" s="592" t="s">
        <v>845</v>
      </c>
      <c r="D8" s="592" t="s">
        <v>846</v>
      </c>
      <c r="E8" s="592" t="s">
        <v>847</v>
      </c>
      <c r="F8" s="592" t="s">
        <v>848</v>
      </c>
      <c r="G8" s="592" t="s">
        <v>849</v>
      </c>
      <c r="H8" s="593" t="s">
        <v>226</v>
      </c>
      <c r="I8" s="592" t="s">
        <v>850</v>
      </c>
      <c r="J8" s="592" t="s">
        <v>851</v>
      </c>
      <c r="K8" s="593" t="s">
        <v>852</v>
      </c>
    </row>
    <row r="9" spans="1:13" s="11" customFormat="1" ht="13.5">
      <c r="A9" s="1019"/>
      <c r="B9" s="1023"/>
      <c r="C9" s="595"/>
      <c r="D9" s="595"/>
      <c r="E9" s="595"/>
      <c r="F9" s="595"/>
      <c r="G9" s="595"/>
      <c r="H9" s="572" t="s">
        <v>227</v>
      </c>
      <c r="I9" s="595"/>
      <c r="J9" s="595"/>
      <c r="K9" s="572"/>
    </row>
    <row r="10" spans="1:13" s="12" customFormat="1" ht="38.1" hidden="1" customHeight="1">
      <c r="A10" s="53">
        <v>2016</v>
      </c>
      <c r="B10" s="405">
        <v>2.6259999999999999</v>
      </c>
      <c r="C10" s="420">
        <v>3.61734754059685</v>
      </c>
      <c r="D10" s="420">
        <v>3.3132036460368894</v>
      </c>
      <c r="E10" s="420">
        <v>0.84906870691967029</v>
      </c>
      <c r="F10" s="420">
        <v>1.6168179404849325</v>
      </c>
      <c r="G10" s="420">
        <v>1.0527412966437262</v>
      </c>
      <c r="H10" s="420">
        <v>1.8120493137938971</v>
      </c>
      <c r="I10" s="420">
        <v>1.1533999135518753</v>
      </c>
      <c r="J10" s="420">
        <v>3.5173389095040628</v>
      </c>
      <c r="K10" s="420">
        <v>2.46513754476873</v>
      </c>
      <c r="L10" s="97"/>
    </row>
    <row r="11" spans="1:13" s="12" customFormat="1" ht="38.1" hidden="1" customHeight="1">
      <c r="A11" s="53">
        <v>2017</v>
      </c>
      <c r="B11" s="405">
        <v>4.07</v>
      </c>
      <c r="C11" s="406">
        <v>5.4364461984087855</v>
      </c>
      <c r="D11" s="406">
        <v>5.0313007187572341</v>
      </c>
      <c r="E11" s="406">
        <v>2.5639246435138756</v>
      </c>
      <c r="F11" s="406">
        <v>3.5168252783479481</v>
      </c>
      <c r="G11" s="406">
        <v>2.1362672626210584</v>
      </c>
      <c r="H11" s="406">
        <v>1.8106422353720761</v>
      </c>
      <c r="I11" s="406">
        <v>1.4933429291111946</v>
      </c>
      <c r="J11" s="406">
        <v>2.5466179372511442</v>
      </c>
      <c r="K11" s="406">
        <v>3.6192813495457323</v>
      </c>
      <c r="L11" s="97"/>
    </row>
    <row r="12" spans="1:13" s="12" customFormat="1" ht="38.1" hidden="1" customHeight="1">
      <c r="A12" s="53">
        <v>2018</v>
      </c>
      <c r="B12" s="429">
        <v>3.2919999999999998</v>
      </c>
      <c r="C12" s="406">
        <v>4.1112324099955693</v>
      </c>
      <c r="D12" s="406">
        <v>3.3739979086789949</v>
      </c>
      <c r="E12" s="406">
        <v>1.7680355411226096</v>
      </c>
      <c r="F12" s="406">
        <v>3.5559775032447281</v>
      </c>
      <c r="G12" s="406">
        <v>1.3364153547503927</v>
      </c>
      <c r="H12" s="406">
        <v>1.738047417613851</v>
      </c>
      <c r="I12" s="406">
        <v>1.5976777167168863</v>
      </c>
      <c r="J12" s="406">
        <v>2.4776826380032815</v>
      </c>
      <c r="K12" s="406">
        <v>3.1304202203375522</v>
      </c>
      <c r="L12" s="97"/>
      <c r="M12" s="97"/>
    </row>
    <row r="13" spans="1:13" s="12" customFormat="1" ht="38.1" customHeight="1">
      <c r="A13" s="53">
        <v>2019</v>
      </c>
      <c r="B13" s="429">
        <v>2.8570000000000002</v>
      </c>
      <c r="C13" s="406">
        <v>2.7712481563421676</v>
      </c>
      <c r="D13" s="406">
        <v>2.2781936295996594</v>
      </c>
      <c r="E13" s="406">
        <v>1.5888492476787703</v>
      </c>
      <c r="F13" s="406">
        <v>3.2853280105835934</v>
      </c>
      <c r="G13" s="406">
        <v>2.1426198649097579</v>
      </c>
      <c r="H13" s="406">
        <v>2.496911946356108</v>
      </c>
      <c r="I13" s="406">
        <v>1.7906606469061597</v>
      </c>
      <c r="J13" s="406">
        <v>1.9244444444444435</v>
      </c>
      <c r="K13" s="406">
        <v>3.4865918159042408</v>
      </c>
      <c r="L13" s="97"/>
      <c r="M13" s="97"/>
    </row>
    <row r="14" spans="1:13" s="12" customFormat="1" ht="38.1" customHeight="1">
      <c r="A14" s="53">
        <v>2020</v>
      </c>
      <c r="B14" s="429">
        <v>2.8849999999999998</v>
      </c>
      <c r="C14" s="406">
        <v>2.9700972092971121</v>
      </c>
      <c r="D14" s="406">
        <v>2.0373402490082517</v>
      </c>
      <c r="E14" s="406">
        <v>1.4974696797836191</v>
      </c>
      <c r="F14" s="406">
        <v>3.553852722410745</v>
      </c>
      <c r="G14" s="406">
        <v>1.8743563336766209</v>
      </c>
      <c r="H14" s="406">
        <v>2.7158474649220823</v>
      </c>
      <c r="I14" s="406">
        <v>1.7505892436254555</v>
      </c>
      <c r="J14" s="406">
        <v>2.0777918283696049</v>
      </c>
      <c r="K14" s="406">
        <v>3.3567954092040129</v>
      </c>
      <c r="L14" s="97"/>
      <c r="M14" s="97"/>
    </row>
    <row r="15" spans="1:13" s="12" customFormat="1" ht="38.1" customHeight="1">
      <c r="A15" s="53">
        <v>2021</v>
      </c>
      <c r="B15" s="429">
        <v>4.2519999999999998</v>
      </c>
      <c r="C15" s="406">
        <v>4.2215640584507605</v>
      </c>
      <c r="D15" s="406">
        <v>3.9868612352592732</v>
      </c>
      <c r="E15" s="406">
        <v>3.3397448985074192</v>
      </c>
      <c r="F15" s="406">
        <v>4.7675364834807041</v>
      </c>
      <c r="G15" s="406">
        <v>3.3009130184944659</v>
      </c>
      <c r="H15" s="406">
        <v>2.3549130525874764</v>
      </c>
      <c r="I15" s="406">
        <v>2.7649672541958754</v>
      </c>
      <c r="J15" s="406">
        <v>3.8114867895512377</v>
      </c>
      <c r="K15" s="406">
        <v>4.5327867963607655</v>
      </c>
      <c r="L15" s="97"/>
      <c r="M15" s="97"/>
    </row>
    <row r="16" spans="1:13" s="12" customFormat="1" ht="38.1" customHeight="1">
      <c r="A16" s="53">
        <v>2022</v>
      </c>
      <c r="B16" s="429">
        <v>3.226</v>
      </c>
      <c r="C16" s="406">
        <v>3.8625084887426242</v>
      </c>
      <c r="D16" s="406">
        <v>2.9920150791760265</v>
      </c>
      <c r="E16" s="406">
        <v>3.4085828073495681</v>
      </c>
      <c r="F16" s="406">
        <v>2.813823672573244</v>
      </c>
      <c r="G16" s="406">
        <v>2.3630969549631331</v>
      </c>
      <c r="H16" s="406">
        <v>1.6139927129815352</v>
      </c>
      <c r="I16" s="406">
        <v>2.0881147540983718</v>
      </c>
      <c r="J16" s="406">
        <v>2.5368543417655194</v>
      </c>
      <c r="K16" s="406">
        <v>2.987644843719198</v>
      </c>
      <c r="L16" s="97"/>
      <c r="M16" s="97"/>
    </row>
    <row r="17" spans="1:13" s="12" customFormat="1" ht="38.1" customHeight="1">
      <c r="A17" s="53">
        <v>2023</v>
      </c>
      <c r="B17" s="429">
        <v>0.64300000000000002</v>
      </c>
      <c r="C17" s="406">
        <v>0.59147788999315354</v>
      </c>
      <c r="D17" s="406">
        <v>0.557086257868594</v>
      </c>
      <c r="E17" s="406">
        <v>0.55607509527687837</v>
      </c>
      <c r="F17" s="406">
        <v>0.72927998710665598</v>
      </c>
      <c r="G17" s="406">
        <v>0.63399416322833391</v>
      </c>
      <c r="H17" s="406">
        <v>0.72014906582062088</v>
      </c>
      <c r="I17" s="406">
        <v>0.36331520102771508</v>
      </c>
      <c r="J17" s="406">
        <v>0.32807279804962042</v>
      </c>
      <c r="K17" s="406">
        <v>0.72826535854225949</v>
      </c>
      <c r="L17" s="97"/>
      <c r="M17" s="97"/>
    </row>
    <row r="18" spans="1:13" s="12" customFormat="1" ht="38.1" customHeight="1" thickBot="1">
      <c r="A18" s="84">
        <v>2024</v>
      </c>
      <c r="B18" s="407">
        <v>1.8932963438367034</v>
      </c>
      <c r="C18" s="407">
        <v>2.0400128472114236</v>
      </c>
      <c r="D18" s="407">
        <v>1.6527052229194352</v>
      </c>
      <c r="E18" s="407">
        <v>1.9026521190037411</v>
      </c>
      <c r="F18" s="407">
        <v>1.4349545477890107</v>
      </c>
      <c r="G18" s="407">
        <v>1.886148948924123</v>
      </c>
      <c r="H18" s="408">
        <v>0.88520874386122994</v>
      </c>
      <c r="I18" s="407">
        <v>1.8011609085191715</v>
      </c>
      <c r="J18" s="407">
        <v>1.7524147244070167</v>
      </c>
      <c r="K18" s="407">
        <v>2.1671342309176458</v>
      </c>
      <c r="L18" s="97"/>
      <c r="M18" s="97"/>
    </row>
    <row r="19" spans="1:13" s="12" customFormat="1" ht="15" customHeight="1" thickBot="1">
      <c r="A19" s="40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3" s="12" customFormat="1" ht="27" customHeight="1">
      <c r="A20" s="1017" t="s">
        <v>367</v>
      </c>
      <c r="B20" s="1016" t="s">
        <v>598</v>
      </c>
      <c r="C20" s="1015"/>
      <c r="D20" s="1015"/>
      <c r="E20" s="1015"/>
      <c r="F20" s="1015"/>
      <c r="G20" s="1015"/>
      <c r="H20" s="1015"/>
      <c r="I20" s="1015"/>
      <c r="J20" s="1015"/>
      <c r="K20" s="1015"/>
    </row>
    <row r="21" spans="1:13" s="12" customFormat="1" ht="24.95" customHeight="1">
      <c r="A21" s="1018"/>
      <c r="B21" s="1010" t="s">
        <v>599</v>
      </c>
      <c r="C21" s="1011"/>
      <c r="D21" s="1010" t="s">
        <v>600</v>
      </c>
      <c r="E21" s="1011"/>
      <c r="F21" s="1008" t="s">
        <v>609</v>
      </c>
      <c r="G21" s="1009"/>
      <c r="H21" s="1010" t="s">
        <v>601</v>
      </c>
      <c r="I21" s="1011"/>
      <c r="J21" s="110" t="s">
        <v>602</v>
      </c>
      <c r="K21" s="580" t="s">
        <v>603</v>
      </c>
    </row>
    <row r="22" spans="1:13" s="12" customFormat="1">
      <c r="A22" s="113"/>
      <c r="B22" s="117"/>
      <c r="C22" s="118"/>
      <c r="D22" s="117"/>
      <c r="E22" s="118"/>
      <c r="F22" s="585" t="s">
        <v>604</v>
      </c>
      <c r="G22" s="585" t="s">
        <v>605</v>
      </c>
      <c r="H22" s="117"/>
      <c r="I22" s="118"/>
      <c r="J22" s="591" t="s">
        <v>606</v>
      </c>
      <c r="K22" s="117"/>
    </row>
    <row r="23" spans="1:13" s="12" customFormat="1" ht="15.75" customHeight="1">
      <c r="A23" s="883" t="s">
        <v>171</v>
      </c>
      <c r="B23" s="1024" t="s">
        <v>853</v>
      </c>
      <c r="C23" s="1025"/>
      <c r="D23" s="1024" t="s">
        <v>854</v>
      </c>
      <c r="E23" s="1025"/>
      <c r="F23" s="596" t="s">
        <v>179</v>
      </c>
      <c r="G23" s="596" t="s">
        <v>182</v>
      </c>
      <c r="H23" s="1024" t="s">
        <v>855</v>
      </c>
      <c r="I23" s="1025"/>
      <c r="J23" s="592" t="s">
        <v>856</v>
      </c>
      <c r="K23" s="593" t="s">
        <v>109</v>
      </c>
    </row>
    <row r="24" spans="1:13" s="12" customFormat="1" ht="14.25" thickBot="1">
      <c r="A24" s="884"/>
      <c r="B24" s="1012"/>
      <c r="C24" s="1013"/>
      <c r="D24" s="1012"/>
      <c r="E24" s="1013"/>
      <c r="F24" s="710" t="s">
        <v>181</v>
      </c>
      <c r="G24" s="711" t="s">
        <v>180</v>
      </c>
      <c r="H24" s="1012"/>
      <c r="I24" s="1013"/>
      <c r="J24" s="710"/>
      <c r="K24" s="712"/>
    </row>
    <row r="25" spans="1:13" s="12" customFormat="1" ht="38.1" hidden="1" customHeight="1">
      <c r="A25" s="53">
        <v>2016</v>
      </c>
      <c r="B25" s="421"/>
      <c r="C25" s="406">
        <v>1.9552370174776721</v>
      </c>
      <c r="D25" s="406"/>
      <c r="E25" s="406">
        <v>2.1333999500374698</v>
      </c>
      <c r="F25" s="406">
        <v>3.550311339019411</v>
      </c>
      <c r="G25" s="406">
        <v>3.2947842285004616</v>
      </c>
      <c r="H25" s="406"/>
      <c r="I25" s="406">
        <v>1.0203848439142564</v>
      </c>
      <c r="J25" s="406">
        <v>0.84349182506211107</v>
      </c>
      <c r="K25" s="406">
        <v>0</v>
      </c>
    </row>
    <row r="26" spans="1:13" s="12" customFormat="1" ht="38.1" hidden="1" customHeight="1">
      <c r="A26" s="53">
        <v>2017</v>
      </c>
      <c r="B26" s="71"/>
      <c r="C26" s="241">
        <v>3.3236726891533666</v>
      </c>
      <c r="D26" s="241"/>
      <c r="E26" s="241">
        <v>3.0207416104099392</v>
      </c>
      <c r="F26" s="241">
        <v>5.1188761717072087</v>
      </c>
      <c r="G26" s="241">
        <v>5.488973212608478</v>
      </c>
      <c r="H26" s="241"/>
      <c r="I26" s="242">
        <v>1.8516214412559813</v>
      </c>
      <c r="J26" s="241">
        <v>1.4150673159553129</v>
      </c>
      <c r="K26" s="241">
        <v>0</v>
      </c>
    </row>
    <row r="27" spans="1:13" s="12" customFormat="1" ht="38.1" hidden="1" customHeight="1">
      <c r="A27" s="53">
        <v>2018</v>
      </c>
      <c r="B27" s="71"/>
      <c r="C27" s="406">
        <v>3.3026975411792741</v>
      </c>
      <c r="D27" s="406"/>
      <c r="E27" s="406">
        <v>2.6721906977848535</v>
      </c>
      <c r="F27" s="406">
        <v>3.9238072347073683</v>
      </c>
      <c r="G27" s="406">
        <v>3.7585772965785922</v>
      </c>
      <c r="H27" s="406"/>
      <c r="I27" s="409">
        <v>1.5725295959842709</v>
      </c>
      <c r="J27" s="406">
        <v>1.8641961360298176</v>
      </c>
      <c r="K27" s="406">
        <v>0</v>
      </c>
    </row>
    <row r="28" spans="1:13" s="12" customFormat="1" ht="38.1" customHeight="1">
      <c r="A28" s="53">
        <v>2019</v>
      </c>
      <c r="B28" s="71"/>
      <c r="C28" s="406">
        <v>2.9440650744682104</v>
      </c>
      <c r="D28" s="406"/>
      <c r="E28" s="406">
        <v>3.4536183792158477</v>
      </c>
      <c r="F28" s="406">
        <v>3.1673894189072036</v>
      </c>
      <c r="G28" s="406">
        <v>2.6315789473684177</v>
      </c>
      <c r="H28" s="406"/>
      <c r="I28" s="409">
        <v>2.0183245500863789</v>
      </c>
      <c r="J28" s="406">
        <v>1.5971606033717809</v>
      </c>
      <c r="K28" s="406">
        <v>0</v>
      </c>
    </row>
    <row r="29" spans="1:13" s="12" customFormat="1" ht="38.1" customHeight="1">
      <c r="A29" s="53">
        <v>2020</v>
      </c>
      <c r="B29" s="71"/>
      <c r="C29" s="406">
        <v>3.3784162972108485</v>
      </c>
      <c r="D29" s="406"/>
      <c r="E29" s="406">
        <v>3.0320979927578278</v>
      </c>
      <c r="F29" s="406">
        <v>2.9053735960723639</v>
      </c>
      <c r="G29" s="406">
        <v>2.7435897435897418</v>
      </c>
      <c r="H29" s="406"/>
      <c r="I29" s="409">
        <v>1.7919149483431183</v>
      </c>
      <c r="J29" s="406">
        <v>1.8155021834061253</v>
      </c>
      <c r="K29" s="406">
        <v>0</v>
      </c>
    </row>
    <row r="30" spans="1:13" s="12" customFormat="1" ht="38.1" customHeight="1">
      <c r="A30" s="53">
        <v>2021</v>
      </c>
      <c r="B30" s="71"/>
      <c r="C30" s="406">
        <v>4.7456707019162856</v>
      </c>
      <c r="D30" s="406"/>
      <c r="E30" s="406">
        <v>4.5439260649318332</v>
      </c>
      <c r="F30" s="406">
        <v>4.27531969588044</v>
      </c>
      <c r="G30" s="406">
        <v>4.3651870096895609</v>
      </c>
      <c r="H30" s="406"/>
      <c r="I30" s="409">
        <v>2.6910928616550827</v>
      </c>
      <c r="J30" s="406">
        <v>3.095547001490409</v>
      </c>
      <c r="K30" s="406">
        <v>0</v>
      </c>
    </row>
    <row r="31" spans="1:13" s="12" customFormat="1" ht="38.1" customHeight="1">
      <c r="A31" s="53">
        <v>2022</v>
      </c>
      <c r="B31" s="71"/>
      <c r="C31" s="406">
        <v>3.0162942078858954</v>
      </c>
      <c r="D31" s="406"/>
      <c r="E31" s="406">
        <v>2.9996472223951578</v>
      </c>
      <c r="F31" s="406">
        <v>3.8169453990870363</v>
      </c>
      <c r="G31" s="406">
        <v>3.258338185145139</v>
      </c>
      <c r="H31" s="406"/>
      <c r="I31" s="409">
        <v>1.8793061023622031</v>
      </c>
      <c r="J31" s="406">
        <v>3.3967758710348321</v>
      </c>
      <c r="K31" s="406">
        <v>0</v>
      </c>
    </row>
    <row r="32" spans="1:13" s="12" customFormat="1" ht="38.1" customHeight="1">
      <c r="A32" s="53">
        <v>2023</v>
      </c>
      <c r="B32" s="71"/>
      <c r="C32" s="406">
        <v>0.61779325055843315</v>
      </c>
      <c r="D32" s="406"/>
      <c r="E32" s="406">
        <v>0.736382959433453</v>
      </c>
      <c r="F32" s="406">
        <v>0.61880565477687266</v>
      </c>
      <c r="G32" s="406">
        <v>0.68668317928271028</v>
      </c>
      <c r="H32" s="406"/>
      <c r="I32" s="409">
        <v>0.63500689349797246</v>
      </c>
      <c r="J32" s="406">
        <v>0.58743059467289283</v>
      </c>
      <c r="K32" s="406">
        <v>0</v>
      </c>
    </row>
    <row r="33" spans="1:11" s="12" customFormat="1" ht="38.1" customHeight="1" thickBot="1">
      <c r="A33" s="84">
        <v>2024</v>
      </c>
      <c r="B33" s="594"/>
      <c r="C33" s="410">
        <v>2.0823164082378609</v>
      </c>
      <c r="D33" s="410"/>
      <c r="E33" s="410">
        <v>1.848325537111406</v>
      </c>
      <c r="F33" s="410">
        <v>1.9196576248759589</v>
      </c>
      <c r="G33" s="410">
        <v>2.0144735205076092</v>
      </c>
      <c r="H33" s="410"/>
      <c r="I33" s="411">
        <v>1.6447029223122689</v>
      </c>
      <c r="J33" s="410">
        <v>2.1496649602530615</v>
      </c>
      <c r="K33" s="412">
        <v>0</v>
      </c>
    </row>
    <row r="34" spans="1:11" s="16" customFormat="1" ht="17.100000000000001" customHeight="1">
      <c r="A34" s="1007" t="s">
        <v>607</v>
      </c>
      <c r="B34" s="1007"/>
      <c r="C34" s="1007"/>
      <c r="D34" s="1007"/>
      <c r="E34" s="1007"/>
      <c r="F34" s="1007"/>
      <c r="G34" s="1007"/>
      <c r="H34" s="1007"/>
      <c r="I34" s="1007"/>
      <c r="J34" s="1007"/>
      <c r="K34" s="1007"/>
    </row>
    <row r="35" spans="1:11" ht="15" customHeight="1">
      <c r="A35" s="909" t="s">
        <v>608</v>
      </c>
      <c r="B35" s="909"/>
      <c r="C35" s="909"/>
      <c r="D35" s="909"/>
      <c r="E35" s="909"/>
      <c r="F35" s="909"/>
      <c r="G35" s="909"/>
      <c r="H35" s="909"/>
      <c r="I35" s="909"/>
      <c r="J35" s="909"/>
      <c r="K35" s="909"/>
    </row>
  </sheetData>
  <mergeCells count="22">
    <mergeCell ref="A35:K35"/>
    <mergeCell ref="B5:B6"/>
    <mergeCell ref="B8:B9"/>
    <mergeCell ref="B23:C23"/>
    <mergeCell ref="D23:E23"/>
    <mergeCell ref="H23:I23"/>
    <mergeCell ref="A2:K2"/>
    <mergeCell ref="A34:K34"/>
    <mergeCell ref="F21:G21"/>
    <mergeCell ref="B21:C21"/>
    <mergeCell ref="D21:E21"/>
    <mergeCell ref="H21:I21"/>
    <mergeCell ref="B24:C24"/>
    <mergeCell ref="D24:E24"/>
    <mergeCell ref="H24:I24"/>
    <mergeCell ref="A3:K3"/>
    <mergeCell ref="C5:K5"/>
    <mergeCell ref="B20:K20"/>
    <mergeCell ref="A5:A6"/>
    <mergeCell ref="A8:A9"/>
    <mergeCell ref="A20:A21"/>
    <mergeCell ref="A23:A2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103" pageOrder="overThenDown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36"/>
  <sheetViews>
    <sheetView showGridLines="0" view="pageBreakPreview" zoomScaleSheetLayoutView="100" workbookViewId="0">
      <selection activeCell="N16" sqref="N16"/>
    </sheetView>
  </sheetViews>
  <sheetFormatPr defaultColWidth="8.88671875" defaultRowHeight="16.5"/>
  <cols>
    <col min="1" max="1" width="6.33203125" style="93" customWidth="1"/>
    <col min="2" max="9" width="8.77734375" style="93" customWidth="1"/>
    <col min="10" max="10" width="7.44140625" style="93" customWidth="1"/>
    <col min="11" max="18" width="8.77734375" style="93" customWidth="1"/>
    <col min="19" max="16384" width="8.88671875" style="3"/>
  </cols>
  <sheetData>
    <row r="1" spans="1:18" ht="12.95" customHeight="1"/>
    <row r="2" spans="1:18" s="27" customFormat="1" ht="54.95" customHeight="1">
      <c r="A2" s="929" t="s">
        <v>610</v>
      </c>
      <c r="B2" s="929"/>
      <c r="C2" s="929"/>
      <c r="D2" s="929"/>
      <c r="E2" s="929"/>
      <c r="F2" s="929"/>
      <c r="G2" s="929"/>
      <c r="H2" s="929"/>
      <c r="I2" s="929"/>
      <c r="J2" s="929" t="s">
        <v>611</v>
      </c>
      <c r="K2" s="929"/>
      <c r="L2" s="929"/>
      <c r="M2" s="929"/>
      <c r="N2" s="929"/>
      <c r="O2" s="929"/>
      <c r="P2" s="929"/>
      <c r="Q2" s="929"/>
      <c r="R2" s="929"/>
    </row>
    <row r="3" spans="1:18" s="16" customFormat="1" ht="18" customHeight="1" thickBot="1">
      <c r="A3" s="1032" t="s">
        <v>578</v>
      </c>
      <c r="B3" s="909"/>
      <c r="C3" s="909"/>
      <c r="D3" s="99"/>
      <c r="E3" s="99"/>
      <c r="F3" s="99"/>
      <c r="G3" s="564"/>
      <c r="H3" s="564"/>
      <c r="I3" s="564" t="s">
        <v>612</v>
      </c>
      <c r="J3" s="1032" t="s">
        <v>578</v>
      </c>
      <c r="K3" s="909"/>
      <c r="L3" s="909"/>
      <c r="M3" s="597"/>
      <c r="N3" s="597"/>
      <c r="O3" s="597"/>
      <c r="P3" s="597"/>
      <c r="Q3" s="597"/>
      <c r="R3" s="564" t="s">
        <v>612</v>
      </c>
    </row>
    <row r="4" spans="1:18" s="1" customFormat="1" ht="24.95" customHeight="1">
      <c r="A4" s="1050" t="s">
        <v>613</v>
      </c>
      <c r="B4" s="1055" t="s">
        <v>639</v>
      </c>
      <c r="C4" s="1027"/>
      <c r="D4" s="1027"/>
      <c r="E4" s="1027"/>
      <c r="F4" s="1027"/>
      <c r="G4" s="1027"/>
      <c r="H4" s="1027"/>
      <c r="I4" s="1027"/>
      <c r="J4" s="1033" t="s">
        <v>613</v>
      </c>
      <c r="K4" s="1026" t="s">
        <v>614</v>
      </c>
      <c r="L4" s="1027"/>
      <c r="M4" s="1027"/>
      <c r="N4" s="1028"/>
      <c r="O4" s="1026" t="s">
        <v>615</v>
      </c>
      <c r="P4" s="1027"/>
      <c r="Q4" s="1027"/>
      <c r="R4" s="1027"/>
    </row>
    <row r="5" spans="1:18" s="1" customFormat="1" ht="20.100000000000001" customHeight="1">
      <c r="A5" s="1034"/>
      <c r="B5" s="1038" t="s">
        <v>616</v>
      </c>
      <c r="C5" s="1034"/>
      <c r="D5" s="1053" t="s">
        <v>640</v>
      </c>
      <c r="E5" s="1054"/>
      <c r="F5" s="1054"/>
      <c r="G5" s="1054"/>
      <c r="H5" s="1054"/>
      <c r="I5" s="1054"/>
      <c r="J5" s="1034"/>
      <c r="K5" s="1029" t="s">
        <v>641</v>
      </c>
      <c r="L5" s="1030"/>
      <c r="M5" s="1030"/>
      <c r="N5" s="1031"/>
      <c r="O5" s="1036" t="s">
        <v>617</v>
      </c>
      <c r="P5" s="1037"/>
      <c r="Q5" s="1036" t="s">
        <v>618</v>
      </c>
      <c r="R5" s="1037"/>
    </row>
    <row r="6" spans="1:18" s="1" customFormat="1">
      <c r="A6" s="1034"/>
      <c r="B6" s="295"/>
      <c r="C6" s="121"/>
      <c r="D6" s="713" t="s">
        <v>619</v>
      </c>
      <c r="E6" s="714"/>
      <c r="F6" s="715" t="s">
        <v>620</v>
      </c>
      <c r="G6" s="715"/>
      <c r="H6" s="713" t="s">
        <v>621</v>
      </c>
      <c r="I6" s="715"/>
      <c r="J6" s="1034"/>
      <c r="K6" s="1036" t="s">
        <v>622</v>
      </c>
      <c r="L6" s="1037"/>
      <c r="M6" s="1040" t="s">
        <v>623</v>
      </c>
      <c r="N6" s="1041"/>
      <c r="O6" s="1038"/>
      <c r="P6" s="1039"/>
      <c r="Q6" s="1038"/>
      <c r="R6" s="1039"/>
    </row>
    <row r="7" spans="1:18" s="1" customFormat="1" ht="12.75" customHeight="1">
      <c r="A7" s="1034"/>
      <c r="B7" s="1051" t="s">
        <v>91</v>
      </c>
      <c r="C7" s="1052"/>
      <c r="D7" s="598" t="s">
        <v>228</v>
      </c>
      <c r="E7" s="599"/>
      <c r="F7" s="600" t="s">
        <v>229</v>
      </c>
      <c r="G7" s="600"/>
      <c r="H7" s="598" t="s">
        <v>230</v>
      </c>
      <c r="I7" s="601"/>
      <c r="J7" s="1034"/>
      <c r="K7" s="1042" t="s">
        <v>235</v>
      </c>
      <c r="L7" s="1043"/>
      <c r="M7" s="1044" t="s">
        <v>356</v>
      </c>
      <c r="N7" s="1043"/>
      <c r="O7" s="1044" t="s">
        <v>236</v>
      </c>
      <c r="P7" s="1043"/>
      <c r="Q7" s="1044" t="s">
        <v>237</v>
      </c>
      <c r="R7" s="1042"/>
    </row>
    <row r="8" spans="1:18" s="1" customFormat="1" ht="15" customHeight="1">
      <c r="A8" s="1034"/>
      <c r="B8" s="716" t="s">
        <v>624</v>
      </c>
      <c r="C8" s="716" t="s">
        <v>625</v>
      </c>
      <c r="D8" s="716" t="s">
        <v>624</v>
      </c>
      <c r="E8" s="717" t="s">
        <v>625</v>
      </c>
      <c r="F8" s="717" t="s">
        <v>624</v>
      </c>
      <c r="G8" s="717" t="s">
        <v>625</v>
      </c>
      <c r="H8" s="717" t="s">
        <v>624</v>
      </c>
      <c r="I8" s="716" t="s">
        <v>625</v>
      </c>
      <c r="J8" s="1034"/>
      <c r="K8" s="716" t="s">
        <v>626</v>
      </c>
      <c r="L8" s="717" t="s">
        <v>627</v>
      </c>
      <c r="M8" s="717" t="s">
        <v>626</v>
      </c>
      <c r="N8" s="718" t="s">
        <v>627</v>
      </c>
      <c r="O8" s="716" t="s">
        <v>624</v>
      </c>
      <c r="P8" s="717" t="s">
        <v>625</v>
      </c>
      <c r="Q8" s="716" t="s">
        <v>624</v>
      </c>
      <c r="R8" s="716" t="s">
        <v>625</v>
      </c>
    </row>
    <row r="9" spans="1:18" s="1" customFormat="1" ht="15" customHeight="1" thickBot="1">
      <c r="A9" s="1035"/>
      <c r="B9" s="719" t="s">
        <v>240</v>
      </c>
      <c r="C9" s="719" t="s">
        <v>110</v>
      </c>
      <c r="D9" s="719" t="s">
        <v>239</v>
      </c>
      <c r="E9" s="720" t="s">
        <v>110</v>
      </c>
      <c r="F9" s="720" t="s">
        <v>241</v>
      </c>
      <c r="G9" s="720" t="s">
        <v>110</v>
      </c>
      <c r="H9" s="720" t="s">
        <v>239</v>
      </c>
      <c r="I9" s="719" t="s">
        <v>110</v>
      </c>
      <c r="J9" s="1035"/>
      <c r="K9" s="721" t="s">
        <v>239</v>
      </c>
      <c r="L9" s="722" t="s">
        <v>110</v>
      </c>
      <c r="M9" s="723" t="s">
        <v>239</v>
      </c>
      <c r="N9" s="723" t="s">
        <v>110</v>
      </c>
      <c r="O9" s="723" t="s">
        <v>239</v>
      </c>
      <c r="P9" s="720" t="s">
        <v>110</v>
      </c>
      <c r="Q9" s="723" t="s">
        <v>239</v>
      </c>
      <c r="R9" s="719" t="s">
        <v>110</v>
      </c>
    </row>
    <row r="10" spans="1:18" ht="24.95" hidden="1" customHeight="1">
      <c r="A10" s="53">
        <v>2016</v>
      </c>
      <c r="B10" s="203">
        <v>15632</v>
      </c>
      <c r="C10" s="203">
        <v>12725</v>
      </c>
      <c r="D10" s="203">
        <v>7651</v>
      </c>
      <c r="E10" s="203">
        <v>1114</v>
      </c>
      <c r="F10" s="203">
        <v>353</v>
      </c>
      <c r="G10" s="203">
        <v>65</v>
      </c>
      <c r="H10" s="203">
        <v>252</v>
      </c>
      <c r="I10" s="203">
        <v>303</v>
      </c>
      <c r="J10" s="53">
        <v>2016</v>
      </c>
      <c r="K10" s="55">
        <v>1054</v>
      </c>
      <c r="L10" s="55">
        <v>5360</v>
      </c>
      <c r="M10" s="55">
        <v>1453</v>
      </c>
      <c r="N10" s="55">
        <v>249</v>
      </c>
      <c r="O10" s="55">
        <v>1857</v>
      </c>
      <c r="P10" s="55">
        <v>1778</v>
      </c>
      <c r="Q10" s="55">
        <v>1956</v>
      </c>
      <c r="R10" s="55">
        <v>1872</v>
      </c>
    </row>
    <row r="11" spans="1:18" ht="24.95" hidden="1" customHeight="1">
      <c r="A11" s="53">
        <v>2017</v>
      </c>
      <c r="B11" s="203">
        <v>17193</v>
      </c>
      <c r="C11" s="203">
        <v>14927</v>
      </c>
      <c r="D11" s="203">
        <v>8788</v>
      </c>
      <c r="E11" s="203">
        <v>2225</v>
      </c>
      <c r="F11" s="203">
        <v>548</v>
      </c>
      <c r="G11" s="203">
        <v>90</v>
      </c>
      <c r="H11" s="203">
        <v>295</v>
      </c>
      <c r="I11" s="203">
        <v>399</v>
      </c>
      <c r="J11" s="53">
        <v>2017</v>
      </c>
      <c r="K11" s="203">
        <v>980</v>
      </c>
      <c r="L11" s="203">
        <v>5123</v>
      </c>
      <c r="M11" s="203">
        <v>192</v>
      </c>
      <c r="N11" s="203">
        <v>235</v>
      </c>
      <c r="O11" s="203">
        <v>2261</v>
      </c>
      <c r="P11" s="203">
        <v>2429</v>
      </c>
      <c r="Q11" s="203">
        <v>2058</v>
      </c>
      <c r="R11" s="203">
        <v>2178</v>
      </c>
    </row>
    <row r="12" spans="1:18" ht="24.95" hidden="1" customHeight="1">
      <c r="A12" s="53">
        <v>2018</v>
      </c>
      <c r="B12" s="354">
        <v>16953</v>
      </c>
      <c r="C12" s="354">
        <v>13019</v>
      </c>
      <c r="D12" s="354">
        <v>8113</v>
      </c>
      <c r="E12" s="354">
        <v>1442</v>
      </c>
      <c r="F12" s="354">
        <v>957</v>
      </c>
      <c r="G12" s="354">
        <v>79</v>
      </c>
      <c r="H12" s="354">
        <v>47</v>
      </c>
      <c r="I12" s="354">
        <v>83</v>
      </c>
      <c r="J12" s="53">
        <v>2018</v>
      </c>
      <c r="K12" s="354">
        <v>1075</v>
      </c>
      <c r="L12" s="354">
        <v>5028</v>
      </c>
      <c r="M12" s="354">
        <v>119</v>
      </c>
      <c r="N12" s="354">
        <v>337</v>
      </c>
      <c r="O12" s="354">
        <v>2292</v>
      </c>
      <c r="P12" s="354">
        <v>1725</v>
      </c>
      <c r="Q12" s="354">
        <v>1414</v>
      </c>
      <c r="R12" s="354">
        <v>1473</v>
      </c>
    </row>
    <row r="13" spans="1:18" ht="24.95" customHeight="1">
      <c r="A13" s="53">
        <v>2019</v>
      </c>
      <c r="B13" s="354">
        <v>13069</v>
      </c>
      <c r="C13" s="354">
        <v>11625</v>
      </c>
      <c r="D13" s="354">
        <v>6981</v>
      </c>
      <c r="E13" s="354">
        <v>853</v>
      </c>
      <c r="F13" s="354">
        <v>336</v>
      </c>
      <c r="G13" s="354">
        <v>52</v>
      </c>
      <c r="H13" s="354">
        <v>47</v>
      </c>
      <c r="I13" s="354">
        <v>123</v>
      </c>
      <c r="J13" s="53">
        <v>2019</v>
      </c>
      <c r="K13" s="354">
        <v>826</v>
      </c>
      <c r="L13" s="354">
        <v>4349</v>
      </c>
      <c r="M13" s="354">
        <v>163</v>
      </c>
      <c r="N13" s="354">
        <v>264</v>
      </c>
      <c r="O13" s="354">
        <v>2254</v>
      </c>
      <c r="P13" s="354">
        <v>1575</v>
      </c>
      <c r="Q13" s="354">
        <v>1862</v>
      </c>
      <c r="R13" s="354">
        <v>1453</v>
      </c>
    </row>
    <row r="14" spans="1:18" ht="24.95" customHeight="1">
      <c r="A14" s="53">
        <v>2020</v>
      </c>
      <c r="B14" s="354">
        <v>13605</v>
      </c>
      <c r="C14" s="354">
        <v>10705</v>
      </c>
      <c r="D14" s="354">
        <v>7609</v>
      </c>
      <c r="E14" s="354">
        <v>1490</v>
      </c>
      <c r="F14" s="354">
        <v>844</v>
      </c>
      <c r="G14" s="354">
        <v>55</v>
      </c>
      <c r="H14" s="354">
        <v>59</v>
      </c>
      <c r="I14" s="354">
        <v>173</v>
      </c>
      <c r="J14" s="53">
        <v>2020</v>
      </c>
      <c r="K14" s="354">
        <v>668</v>
      </c>
      <c r="L14" s="354">
        <v>4433</v>
      </c>
      <c r="M14" s="354">
        <v>121</v>
      </c>
      <c r="N14" s="354">
        <v>102</v>
      </c>
      <c r="O14" s="354">
        <v>1823</v>
      </c>
      <c r="P14" s="354">
        <v>1236</v>
      </c>
      <c r="Q14" s="354">
        <v>1202</v>
      </c>
      <c r="R14" s="354">
        <v>1247</v>
      </c>
    </row>
    <row r="15" spans="1:18" ht="24.95" customHeight="1">
      <c r="A15" s="53">
        <v>2021</v>
      </c>
      <c r="B15" s="354">
        <v>21652</v>
      </c>
      <c r="C15" s="354">
        <v>14915</v>
      </c>
      <c r="D15" s="354">
        <v>14559</v>
      </c>
      <c r="E15" s="354">
        <v>6291</v>
      </c>
      <c r="F15" s="354">
        <v>935</v>
      </c>
      <c r="G15" s="354">
        <v>81</v>
      </c>
      <c r="H15" s="354">
        <v>64</v>
      </c>
      <c r="I15" s="354">
        <v>151</v>
      </c>
      <c r="J15" s="53">
        <v>2021</v>
      </c>
      <c r="K15" s="354">
        <v>533</v>
      </c>
      <c r="L15" s="354">
        <v>3508</v>
      </c>
      <c r="M15" s="354">
        <v>144</v>
      </c>
      <c r="N15" s="354">
        <v>107</v>
      </c>
      <c r="O15" s="354">
        <v>5523</v>
      </c>
      <c r="P15" s="354">
        <v>2332</v>
      </c>
      <c r="Q15" s="354">
        <v>1721</v>
      </c>
      <c r="R15" s="354">
        <v>2052</v>
      </c>
    </row>
    <row r="16" spans="1:18" ht="24.95" customHeight="1">
      <c r="A16" s="53">
        <v>2022</v>
      </c>
      <c r="B16" s="354">
        <v>13505</v>
      </c>
      <c r="C16" s="354">
        <v>11062</v>
      </c>
      <c r="D16" s="354">
        <v>7855</v>
      </c>
      <c r="E16" s="354">
        <v>4010</v>
      </c>
      <c r="F16" s="354">
        <v>429</v>
      </c>
      <c r="G16" s="354">
        <v>35</v>
      </c>
      <c r="H16" s="354">
        <v>34</v>
      </c>
      <c r="I16" s="354">
        <v>104</v>
      </c>
      <c r="J16" s="53">
        <v>2022</v>
      </c>
      <c r="K16" s="354">
        <v>394</v>
      </c>
      <c r="L16" s="354">
        <v>3181</v>
      </c>
      <c r="M16" s="354">
        <v>39</v>
      </c>
      <c r="N16" s="354">
        <v>122</v>
      </c>
      <c r="O16" s="354">
        <v>1678</v>
      </c>
      <c r="P16" s="354">
        <v>1602</v>
      </c>
      <c r="Q16" s="354">
        <v>2312</v>
      </c>
      <c r="R16" s="354">
        <v>1263</v>
      </c>
    </row>
    <row r="17" spans="1:18" ht="24.95" customHeight="1">
      <c r="A17" s="53">
        <v>2023</v>
      </c>
      <c r="B17" s="354">
        <v>9933</v>
      </c>
      <c r="C17" s="354">
        <v>11017</v>
      </c>
      <c r="D17" s="354">
        <v>6813</v>
      </c>
      <c r="E17" s="354">
        <v>5302</v>
      </c>
      <c r="F17" s="354">
        <v>262</v>
      </c>
      <c r="G17" s="354">
        <v>31</v>
      </c>
      <c r="H17" s="354">
        <v>13</v>
      </c>
      <c r="I17" s="354">
        <v>58</v>
      </c>
      <c r="J17" s="53">
        <v>2023</v>
      </c>
      <c r="K17" s="354">
        <v>382</v>
      </c>
      <c r="L17" s="354">
        <v>2575</v>
      </c>
      <c r="M17" s="354">
        <v>5</v>
      </c>
      <c r="N17" s="354">
        <v>19</v>
      </c>
      <c r="O17" s="354">
        <v>2145</v>
      </c>
      <c r="P17" s="354">
        <v>1471</v>
      </c>
      <c r="Q17" s="354">
        <v>882</v>
      </c>
      <c r="R17" s="354">
        <v>1046</v>
      </c>
    </row>
    <row r="18" spans="1:18" ht="24.95" customHeight="1" thickBot="1">
      <c r="A18" s="54">
        <v>2024</v>
      </c>
      <c r="B18" s="355">
        <v>9523</v>
      </c>
      <c r="C18" s="356">
        <v>7718</v>
      </c>
      <c r="D18" s="356">
        <v>4675</v>
      </c>
      <c r="E18" s="356">
        <v>861</v>
      </c>
      <c r="F18" s="356">
        <v>219</v>
      </c>
      <c r="G18" s="356">
        <v>31</v>
      </c>
      <c r="H18" s="356">
        <v>23</v>
      </c>
      <c r="I18" s="356">
        <v>157</v>
      </c>
      <c r="J18" s="54">
        <v>2024</v>
      </c>
      <c r="K18" s="357">
        <v>660</v>
      </c>
      <c r="L18" s="357">
        <v>2509</v>
      </c>
      <c r="M18" s="357">
        <v>11</v>
      </c>
      <c r="N18" s="357">
        <v>10</v>
      </c>
      <c r="O18" s="357">
        <v>1640</v>
      </c>
      <c r="P18" s="357">
        <v>1166</v>
      </c>
      <c r="Q18" s="357">
        <v>932</v>
      </c>
      <c r="R18" s="357">
        <v>896</v>
      </c>
    </row>
    <row r="19" spans="1:18" ht="15" customHeight="1" thickBot="1">
      <c r="A19" s="120"/>
      <c r="B19" s="317"/>
      <c r="C19" s="318"/>
      <c r="D19" s="318"/>
      <c r="E19" s="318"/>
      <c r="F19" s="318"/>
      <c r="G19" s="318"/>
      <c r="H19" s="318"/>
      <c r="I19" s="318"/>
      <c r="K19" s="94"/>
      <c r="L19" s="94"/>
      <c r="M19" s="94"/>
      <c r="N19" s="94"/>
      <c r="O19" s="94"/>
      <c r="P19" s="94"/>
      <c r="Q19" s="94"/>
      <c r="R19" s="94"/>
    </row>
    <row r="20" spans="1:18" ht="24.95" customHeight="1">
      <c r="A20" s="1033" t="s">
        <v>613</v>
      </c>
      <c r="B20" s="1027" t="s">
        <v>628</v>
      </c>
      <c r="C20" s="1027"/>
      <c r="D20" s="1027"/>
      <c r="E20" s="1027"/>
      <c r="F20" s="1027"/>
      <c r="G20" s="1027"/>
      <c r="H20" s="1027"/>
      <c r="I20" s="1027"/>
      <c r="J20" s="1033" t="s">
        <v>613</v>
      </c>
      <c r="K20" s="1045" t="s">
        <v>642</v>
      </c>
      <c r="L20" s="1027"/>
      <c r="M20" s="1027"/>
      <c r="N20" s="1027"/>
      <c r="O20" s="1027"/>
      <c r="P20" s="1027"/>
      <c r="Q20" s="1027"/>
      <c r="R20" s="1027"/>
    </row>
    <row r="21" spans="1:18" ht="20.100000000000001" customHeight="1">
      <c r="A21" s="1034"/>
      <c r="B21" s="1047" t="s">
        <v>629</v>
      </c>
      <c r="C21" s="1030"/>
      <c r="D21" s="1030"/>
      <c r="E21" s="1030"/>
      <c r="F21" s="1030"/>
      <c r="G21" s="1031"/>
      <c r="H21" s="1047" t="s">
        <v>630</v>
      </c>
      <c r="I21" s="1030"/>
      <c r="J21" s="1034"/>
      <c r="K21" s="1037" t="s">
        <v>631</v>
      </c>
      <c r="L21" s="1037"/>
      <c r="M21" s="1036" t="s">
        <v>632</v>
      </c>
      <c r="N21" s="1046"/>
      <c r="O21" s="1036" t="s">
        <v>633</v>
      </c>
      <c r="P21" s="1046"/>
      <c r="Q21" s="1037" t="s">
        <v>634</v>
      </c>
      <c r="R21" s="1037"/>
    </row>
    <row r="22" spans="1:18">
      <c r="A22" s="1034"/>
      <c r="B22" s="715" t="s">
        <v>635</v>
      </c>
      <c r="C22" s="714"/>
      <c r="D22" s="724" t="s">
        <v>636</v>
      </c>
      <c r="E22" s="725"/>
      <c r="F22" s="724" t="s">
        <v>637</v>
      </c>
      <c r="G22" s="724"/>
      <c r="H22" s="1036" t="s">
        <v>638</v>
      </c>
      <c r="I22" s="1037"/>
      <c r="J22" s="1034"/>
      <c r="K22" s="1039"/>
      <c r="L22" s="1039"/>
      <c r="M22" s="1038"/>
      <c r="N22" s="1034"/>
      <c r="O22" s="1038"/>
      <c r="P22" s="1034"/>
      <c r="Q22" s="1039"/>
      <c r="R22" s="1039"/>
    </row>
    <row r="23" spans="1:18" ht="13.5" customHeight="1">
      <c r="A23" s="1034"/>
      <c r="B23" s="601" t="s">
        <v>231</v>
      </c>
      <c r="C23" s="599"/>
      <c r="D23" s="602" t="s">
        <v>232</v>
      </c>
      <c r="E23" s="603"/>
      <c r="F23" s="604" t="s">
        <v>233</v>
      </c>
      <c r="G23" s="600"/>
      <c r="H23" s="1048" t="s">
        <v>234</v>
      </c>
      <c r="I23" s="1049"/>
      <c r="J23" s="1034"/>
      <c r="K23" s="1042" t="s">
        <v>238</v>
      </c>
      <c r="L23" s="1043"/>
      <c r="M23" s="1044" t="s">
        <v>111</v>
      </c>
      <c r="N23" s="1043"/>
      <c r="O23" s="1044" t="s">
        <v>112</v>
      </c>
      <c r="P23" s="1043"/>
      <c r="Q23" s="1044" t="s">
        <v>102</v>
      </c>
      <c r="R23" s="1042"/>
    </row>
    <row r="24" spans="1:18" ht="15" customHeight="1">
      <c r="A24" s="1034"/>
      <c r="B24" s="718" t="s">
        <v>624</v>
      </c>
      <c r="C24" s="718" t="s">
        <v>625</v>
      </c>
      <c r="D24" s="718" t="s">
        <v>624</v>
      </c>
      <c r="E24" s="718" t="s">
        <v>625</v>
      </c>
      <c r="F24" s="718" t="s">
        <v>624</v>
      </c>
      <c r="G24" s="726" t="s">
        <v>625</v>
      </c>
      <c r="H24" s="716" t="s">
        <v>626</v>
      </c>
      <c r="I24" s="716" t="s">
        <v>627</v>
      </c>
      <c r="J24" s="1034"/>
      <c r="K24" s="718" t="s">
        <v>624</v>
      </c>
      <c r="L24" s="718" t="s">
        <v>625</v>
      </c>
      <c r="M24" s="716" t="s">
        <v>624</v>
      </c>
      <c r="N24" s="717" t="s">
        <v>625</v>
      </c>
      <c r="O24" s="718" t="s">
        <v>624</v>
      </c>
      <c r="P24" s="718" t="s">
        <v>625</v>
      </c>
      <c r="Q24" s="718" t="s">
        <v>624</v>
      </c>
      <c r="R24" s="726" t="s">
        <v>625</v>
      </c>
    </row>
    <row r="25" spans="1:18" ht="15" customHeight="1" thickBot="1">
      <c r="A25" s="1035"/>
      <c r="B25" s="723" t="s">
        <v>239</v>
      </c>
      <c r="C25" s="723" t="s">
        <v>110</v>
      </c>
      <c r="D25" s="723" t="s">
        <v>239</v>
      </c>
      <c r="E25" s="723" t="s">
        <v>110</v>
      </c>
      <c r="F25" s="723" t="s">
        <v>239</v>
      </c>
      <c r="G25" s="727" t="s">
        <v>110</v>
      </c>
      <c r="H25" s="720" t="s">
        <v>239</v>
      </c>
      <c r="I25" s="719" t="s">
        <v>110</v>
      </c>
      <c r="J25" s="1035"/>
      <c r="K25" s="723" t="s">
        <v>239</v>
      </c>
      <c r="L25" s="723" t="s">
        <v>110</v>
      </c>
      <c r="M25" s="723" t="s">
        <v>239</v>
      </c>
      <c r="N25" s="720" t="s">
        <v>110</v>
      </c>
      <c r="O25" s="723" t="s">
        <v>239</v>
      </c>
      <c r="P25" s="723" t="s">
        <v>110</v>
      </c>
      <c r="Q25" s="723" t="s">
        <v>239</v>
      </c>
      <c r="R25" s="727" t="s">
        <v>110</v>
      </c>
    </row>
    <row r="26" spans="1:18" ht="24.95" hidden="1" customHeight="1">
      <c r="A26" s="53">
        <v>2016</v>
      </c>
      <c r="B26" s="203">
        <v>1114</v>
      </c>
      <c r="C26" s="203">
        <v>1137</v>
      </c>
      <c r="D26" s="203">
        <v>0</v>
      </c>
      <c r="E26" s="203">
        <v>0</v>
      </c>
      <c r="F26" s="203">
        <v>106</v>
      </c>
      <c r="G26" s="203">
        <v>140</v>
      </c>
      <c r="H26" s="55">
        <v>3649</v>
      </c>
      <c r="I26" s="55">
        <v>4357</v>
      </c>
      <c r="J26" s="53">
        <v>2016</v>
      </c>
      <c r="K26" s="55">
        <v>9379</v>
      </c>
      <c r="L26" s="55">
        <v>1308</v>
      </c>
      <c r="M26" s="55">
        <v>1641</v>
      </c>
      <c r="N26" s="55">
        <v>7274</v>
      </c>
      <c r="O26" s="55">
        <v>32</v>
      </c>
      <c r="P26" s="55">
        <v>91</v>
      </c>
      <c r="Q26" s="55">
        <v>767</v>
      </c>
      <c r="R26" s="55">
        <v>402</v>
      </c>
    </row>
    <row r="27" spans="1:18" ht="24.95" hidden="1" customHeight="1">
      <c r="A27" s="53">
        <v>2017</v>
      </c>
      <c r="B27" s="203">
        <v>1465</v>
      </c>
      <c r="C27" s="203">
        <v>1554</v>
      </c>
      <c r="D27" s="203">
        <v>0</v>
      </c>
      <c r="E27" s="203">
        <v>0</v>
      </c>
      <c r="F27" s="203">
        <v>809</v>
      </c>
      <c r="G27" s="203">
        <v>99</v>
      </c>
      <c r="H27" s="203">
        <v>4116</v>
      </c>
      <c r="I27" s="203">
        <v>5202</v>
      </c>
      <c r="J27" s="53">
        <v>2017</v>
      </c>
      <c r="K27" s="203">
        <v>10178</v>
      </c>
      <c r="L27" s="203">
        <v>1845</v>
      </c>
      <c r="M27" s="203">
        <v>1916</v>
      </c>
      <c r="N27" s="203">
        <v>7957</v>
      </c>
      <c r="O27" s="203">
        <v>27</v>
      </c>
      <c r="P27" s="203">
        <v>62</v>
      </c>
      <c r="Q27" s="203">
        <v>753</v>
      </c>
      <c r="R27" s="203">
        <v>456</v>
      </c>
    </row>
    <row r="28" spans="1:18" ht="24.95" hidden="1" customHeight="1">
      <c r="A28" s="53">
        <v>2018</v>
      </c>
      <c r="B28" s="203">
        <v>1323</v>
      </c>
      <c r="C28" s="203">
        <v>1351</v>
      </c>
      <c r="D28" s="203">
        <v>0</v>
      </c>
      <c r="E28" s="203">
        <v>0</v>
      </c>
      <c r="F28" s="203">
        <v>1000</v>
      </c>
      <c r="G28" s="203">
        <v>91</v>
      </c>
      <c r="H28" s="203">
        <v>4319</v>
      </c>
      <c r="I28" s="203">
        <v>4608</v>
      </c>
      <c r="J28" s="53">
        <v>2018</v>
      </c>
      <c r="K28" s="203">
        <v>9954</v>
      </c>
      <c r="L28" s="203">
        <v>1731</v>
      </c>
      <c r="M28" s="203">
        <v>2780</v>
      </c>
      <c r="N28" s="203">
        <v>7657</v>
      </c>
      <c r="O28" s="203">
        <v>25</v>
      </c>
      <c r="P28" s="203">
        <v>84</v>
      </c>
      <c r="Q28" s="203">
        <v>488</v>
      </c>
      <c r="R28" s="203">
        <v>350</v>
      </c>
    </row>
    <row r="29" spans="1:18" ht="24.95" customHeight="1">
      <c r="A29" s="53">
        <v>2019</v>
      </c>
      <c r="B29" s="203">
        <v>842</v>
      </c>
      <c r="C29" s="203">
        <v>1018</v>
      </c>
      <c r="D29" s="203">
        <v>0</v>
      </c>
      <c r="E29" s="203">
        <v>0</v>
      </c>
      <c r="F29" s="203">
        <v>393</v>
      </c>
      <c r="G29" s="203">
        <v>48</v>
      </c>
      <c r="H29" s="203">
        <v>3481</v>
      </c>
      <c r="I29" s="203">
        <v>4918</v>
      </c>
      <c r="J29" s="53">
        <v>2019</v>
      </c>
      <c r="K29" s="203">
        <v>6401</v>
      </c>
      <c r="L29" s="203">
        <v>1158</v>
      </c>
      <c r="M29" s="203">
        <v>1741</v>
      </c>
      <c r="N29" s="203">
        <v>6552</v>
      </c>
      <c r="O29" s="203">
        <v>115</v>
      </c>
      <c r="P29" s="203">
        <v>113</v>
      </c>
      <c r="Q29" s="203">
        <v>696</v>
      </c>
      <c r="R29" s="203">
        <v>774</v>
      </c>
    </row>
    <row r="30" spans="1:18" ht="24.95" customHeight="1">
      <c r="A30" s="53">
        <v>2020</v>
      </c>
      <c r="B30" s="203">
        <v>911</v>
      </c>
      <c r="C30" s="203">
        <v>1014</v>
      </c>
      <c r="D30" s="203">
        <v>0</v>
      </c>
      <c r="E30" s="203">
        <v>0</v>
      </c>
      <c r="F30" s="203">
        <v>189</v>
      </c>
      <c r="G30" s="203">
        <v>15</v>
      </c>
      <c r="H30" s="203">
        <v>3204</v>
      </c>
      <c r="I30" s="203">
        <v>3422</v>
      </c>
      <c r="J30" s="53">
        <v>2020</v>
      </c>
      <c r="K30" s="203">
        <v>8112</v>
      </c>
      <c r="L30" s="203">
        <v>1261</v>
      </c>
      <c r="M30" s="203">
        <v>1560</v>
      </c>
      <c r="N30" s="203">
        <v>6466</v>
      </c>
      <c r="O30" s="203">
        <v>162</v>
      </c>
      <c r="P30" s="203">
        <v>156</v>
      </c>
      <c r="Q30" s="203">
        <v>746</v>
      </c>
      <c r="R30" s="203">
        <v>341</v>
      </c>
    </row>
    <row r="31" spans="1:18" ht="24.95" customHeight="1">
      <c r="A31" s="53">
        <v>2021</v>
      </c>
      <c r="B31" s="203">
        <v>1725</v>
      </c>
      <c r="C31" s="203">
        <v>924</v>
      </c>
      <c r="D31" s="203">
        <v>0</v>
      </c>
      <c r="E31" s="203">
        <v>0</v>
      </c>
      <c r="F31" s="203">
        <v>94</v>
      </c>
      <c r="G31" s="203">
        <v>41</v>
      </c>
      <c r="H31" s="203">
        <v>3598</v>
      </c>
      <c r="I31" s="203">
        <v>3813</v>
      </c>
      <c r="J31" s="53">
        <v>2021</v>
      </c>
      <c r="K31" s="203">
        <v>10263</v>
      </c>
      <c r="L31" s="203">
        <v>1669</v>
      </c>
      <c r="M31" s="203">
        <v>2987</v>
      </c>
      <c r="N31" s="203">
        <v>8249</v>
      </c>
      <c r="O31" s="203">
        <v>159</v>
      </c>
      <c r="P31" s="203">
        <v>140</v>
      </c>
      <c r="Q31" s="203">
        <v>999</v>
      </c>
      <c r="R31" s="203">
        <v>479</v>
      </c>
    </row>
    <row r="32" spans="1:18" ht="24.95" customHeight="1">
      <c r="A32" s="53">
        <v>2022</v>
      </c>
      <c r="B32" s="203">
        <v>733</v>
      </c>
      <c r="C32" s="203">
        <v>553</v>
      </c>
      <c r="D32" s="203">
        <v>0</v>
      </c>
      <c r="E32" s="203">
        <v>0</v>
      </c>
      <c r="F32" s="203">
        <v>214</v>
      </c>
      <c r="G32" s="203">
        <v>16</v>
      </c>
      <c r="H32" s="203">
        <v>3807</v>
      </c>
      <c r="I32" s="203">
        <v>3041</v>
      </c>
      <c r="J32" s="53">
        <v>2022</v>
      </c>
      <c r="K32" s="203">
        <v>5602</v>
      </c>
      <c r="L32" s="203">
        <v>1206</v>
      </c>
      <c r="M32" s="203">
        <v>1894</v>
      </c>
      <c r="N32" s="203">
        <v>6384</v>
      </c>
      <c r="O32" s="203">
        <v>59</v>
      </c>
      <c r="P32" s="203">
        <v>143</v>
      </c>
      <c r="Q32" s="203">
        <v>1960</v>
      </c>
      <c r="R32" s="203">
        <v>469</v>
      </c>
    </row>
    <row r="33" spans="1:18" ht="24.95" customHeight="1">
      <c r="A33" s="53">
        <v>2023</v>
      </c>
      <c r="B33" s="203">
        <v>493</v>
      </c>
      <c r="C33" s="203">
        <v>396</v>
      </c>
      <c r="D33" s="203">
        <v>0</v>
      </c>
      <c r="E33" s="203">
        <v>0</v>
      </c>
      <c r="F33" s="203">
        <v>135</v>
      </c>
      <c r="G33" s="203">
        <v>71</v>
      </c>
      <c r="H33" s="203">
        <v>1830</v>
      </c>
      <c r="I33" s="203">
        <v>2565</v>
      </c>
      <c r="J33" s="53">
        <v>2023</v>
      </c>
      <c r="K33" s="203">
        <v>4353</v>
      </c>
      <c r="L33" s="203">
        <v>1046</v>
      </c>
      <c r="M33" s="203">
        <v>1950</v>
      </c>
      <c r="N33" s="203">
        <v>6900</v>
      </c>
      <c r="O33" s="203">
        <v>23</v>
      </c>
      <c r="P33" s="203">
        <v>92</v>
      </c>
      <c r="Q33" s="203">
        <v>580</v>
      </c>
      <c r="R33" s="203">
        <v>452</v>
      </c>
    </row>
    <row r="34" spans="1:18" ht="24.95" customHeight="1" thickBot="1">
      <c r="A34" s="54">
        <v>2024</v>
      </c>
      <c r="B34" s="319">
        <v>842</v>
      </c>
      <c r="C34" s="319">
        <v>775</v>
      </c>
      <c r="D34" s="319">
        <v>0</v>
      </c>
      <c r="E34" s="319">
        <v>0</v>
      </c>
      <c r="F34" s="319">
        <v>351</v>
      </c>
      <c r="G34" s="320">
        <v>151</v>
      </c>
      <c r="H34" s="320">
        <v>2742</v>
      </c>
      <c r="I34" s="320">
        <v>3222</v>
      </c>
      <c r="J34" s="54">
        <v>2024</v>
      </c>
      <c r="K34" s="320">
        <v>4711</v>
      </c>
      <c r="L34" s="320">
        <v>782</v>
      </c>
      <c r="M34" s="320">
        <v>1700</v>
      </c>
      <c r="N34" s="320">
        <v>4368</v>
      </c>
      <c r="O34" s="320">
        <v>18</v>
      </c>
      <c r="P34" s="320">
        <v>102</v>
      </c>
      <c r="Q34" s="320">
        <v>522</v>
      </c>
      <c r="R34" s="320">
        <v>402</v>
      </c>
    </row>
    <row r="35" spans="1:18" s="571" customFormat="1" ht="17.100000000000001" customHeight="1">
      <c r="A35" s="607" t="s">
        <v>644</v>
      </c>
      <c r="B35" s="605"/>
      <c r="C35" s="605"/>
      <c r="D35" s="605"/>
      <c r="E35" s="605"/>
      <c r="F35" s="605"/>
      <c r="G35" s="605"/>
      <c r="H35" s="605"/>
      <c r="I35" s="605"/>
      <c r="J35" s="607" t="s">
        <v>644</v>
      </c>
      <c r="K35" s="605"/>
      <c r="L35" s="605"/>
      <c r="M35" s="605"/>
      <c r="N35" s="605"/>
      <c r="O35" s="605"/>
      <c r="P35" s="605"/>
      <c r="Q35" s="605"/>
      <c r="R35" s="606"/>
    </row>
    <row r="36" spans="1:18" s="571" customFormat="1" ht="17.100000000000001" customHeight="1">
      <c r="A36" s="1007" t="s">
        <v>643</v>
      </c>
      <c r="B36" s="1007" t="s">
        <v>643</v>
      </c>
      <c r="C36" s="1007" t="s">
        <v>643</v>
      </c>
      <c r="D36" s="1007" t="s">
        <v>643</v>
      </c>
      <c r="E36" s="1007" t="s">
        <v>643</v>
      </c>
      <c r="F36" s="1007" t="s">
        <v>643</v>
      </c>
      <c r="G36" s="1007" t="s">
        <v>643</v>
      </c>
      <c r="H36" s="1007" t="s">
        <v>643</v>
      </c>
      <c r="I36" s="605"/>
      <c r="J36" s="1007" t="s">
        <v>643</v>
      </c>
      <c r="K36" s="1007" t="s">
        <v>643</v>
      </c>
      <c r="L36" s="1007" t="s">
        <v>643</v>
      </c>
      <c r="M36" s="1007" t="s">
        <v>643</v>
      </c>
      <c r="N36" s="1007" t="s">
        <v>643</v>
      </c>
      <c r="O36" s="1007" t="s">
        <v>643</v>
      </c>
      <c r="P36" s="1007" t="s">
        <v>643</v>
      </c>
      <c r="Q36" s="1007" t="s">
        <v>643</v>
      </c>
      <c r="R36" s="606"/>
    </row>
  </sheetData>
  <mergeCells count="39">
    <mergeCell ref="A2:I2"/>
    <mergeCell ref="B21:G21"/>
    <mergeCell ref="A3:C3"/>
    <mergeCell ref="B5:C5"/>
    <mergeCell ref="A20:A25"/>
    <mergeCell ref="B20:I20"/>
    <mergeCell ref="H22:I22"/>
    <mergeCell ref="H21:I21"/>
    <mergeCell ref="H23:I23"/>
    <mergeCell ref="A4:A9"/>
    <mergeCell ref="B7:C7"/>
    <mergeCell ref="D5:I5"/>
    <mergeCell ref="B4:I4"/>
    <mergeCell ref="J20:J25"/>
    <mergeCell ref="K20:R20"/>
    <mergeCell ref="K21:L22"/>
    <mergeCell ref="M21:N22"/>
    <mergeCell ref="O21:P22"/>
    <mergeCell ref="Q21:R22"/>
    <mergeCell ref="K23:L23"/>
    <mergeCell ref="M23:N23"/>
    <mergeCell ref="O23:P23"/>
    <mergeCell ref="Q23:R23"/>
    <mergeCell ref="A36:H36"/>
    <mergeCell ref="J36:Q36"/>
    <mergeCell ref="J2:R2"/>
    <mergeCell ref="K4:N4"/>
    <mergeCell ref="K5:N5"/>
    <mergeCell ref="J3:L3"/>
    <mergeCell ref="J4:J9"/>
    <mergeCell ref="O4:R4"/>
    <mergeCell ref="O5:P6"/>
    <mergeCell ref="Q5:R6"/>
    <mergeCell ref="K6:L6"/>
    <mergeCell ref="M6:N6"/>
    <mergeCell ref="K7:L7"/>
    <mergeCell ref="M7:N7"/>
    <mergeCell ref="O7:P7"/>
    <mergeCell ref="Q7:R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03" pageOrder="overThenDown" orientation="portrait" r:id="rId1"/>
  <headerFooter scaleWithDoc="0" alignWithMargins="0"/>
  <colBreaks count="1" manualBreakCount="1">
    <brk id="9" max="3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U37"/>
  <sheetViews>
    <sheetView view="pageBreakPreview" zoomScaleSheetLayoutView="100" workbookViewId="0">
      <selection activeCell="L5" sqref="L5"/>
    </sheetView>
  </sheetViews>
  <sheetFormatPr defaultColWidth="8.88671875" defaultRowHeight="16.5"/>
  <cols>
    <col min="1" max="1" width="5.77734375" style="93" customWidth="1"/>
    <col min="2" max="2" width="7.33203125" style="93" customWidth="1"/>
    <col min="3" max="4" width="7.77734375" style="93" customWidth="1"/>
    <col min="5" max="5" width="10.77734375" style="93" customWidth="1"/>
    <col min="6" max="7" width="8.33203125" style="93" customWidth="1"/>
    <col min="8" max="8" width="7.77734375" style="93" customWidth="1"/>
    <col min="9" max="9" width="8.77734375" style="93" customWidth="1"/>
    <col min="10" max="10" width="7.77734375" style="93" customWidth="1"/>
    <col min="11" max="11" width="6.44140625" style="93" customWidth="1"/>
    <col min="12" max="12" width="7.5546875" style="93" customWidth="1"/>
    <col min="13" max="20" width="8.33203125" style="93" customWidth="1"/>
    <col min="21" max="21" width="8.88671875" style="93"/>
    <col min="22" max="16384" width="8.88671875" style="3"/>
  </cols>
  <sheetData>
    <row r="1" spans="1:21" ht="12.95" customHeight="1"/>
    <row r="2" spans="1:21" s="15" customFormat="1" ht="54.95" customHeight="1">
      <c r="A2" s="929" t="s">
        <v>645</v>
      </c>
      <c r="B2" s="930"/>
      <c r="C2" s="930"/>
      <c r="D2" s="930"/>
      <c r="E2" s="930"/>
      <c r="F2" s="930"/>
      <c r="G2" s="930"/>
      <c r="H2" s="930"/>
      <c r="I2" s="930"/>
      <c r="J2" s="930"/>
      <c r="K2" s="929" t="s">
        <v>646</v>
      </c>
      <c r="L2" s="930"/>
      <c r="M2" s="930"/>
      <c r="N2" s="930"/>
      <c r="O2" s="930"/>
      <c r="P2" s="930"/>
      <c r="Q2" s="930"/>
      <c r="R2" s="930"/>
      <c r="S2" s="930"/>
      <c r="T2" s="930"/>
      <c r="U2" s="608"/>
    </row>
    <row r="3" spans="1:21" s="16" customFormat="1" ht="18" customHeight="1" thickBot="1">
      <c r="A3" s="1088" t="s">
        <v>647</v>
      </c>
      <c r="B3" s="1088"/>
      <c r="C3" s="1088"/>
      <c r="D3" s="1088"/>
      <c r="E3" s="1088"/>
      <c r="F3" s="109"/>
      <c r="G3" s="109"/>
      <c r="H3" s="962" t="s">
        <v>648</v>
      </c>
      <c r="I3" s="962"/>
      <c r="J3" s="962"/>
      <c r="K3" s="1088" t="s">
        <v>647</v>
      </c>
      <c r="L3" s="1088"/>
      <c r="M3" s="1088"/>
      <c r="N3" s="1088"/>
      <c r="O3" s="1088"/>
      <c r="P3" s="597"/>
      <c r="Q3" s="597"/>
      <c r="R3" s="597"/>
      <c r="S3" s="962" t="s">
        <v>648</v>
      </c>
      <c r="T3" s="962"/>
      <c r="U3" s="962"/>
    </row>
    <row r="4" spans="1:21" s="9" customFormat="1" ht="24.95" customHeight="1">
      <c r="A4" s="1071" t="s">
        <v>649</v>
      </c>
      <c r="B4" s="1089" t="s">
        <v>650</v>
      </c>
      <c r="C4" s="1090"/>
      <c r="D4" s="1091"/>
      <c r="E4" s="609" t="s">
        <v>651</v>
      </c>
      <c r="F4" s="1092" t="s">
        <v>691</v>
      </c>
      <c r="G4" s="1093"/>
      <c r="H4" s="1093"/>
      <c r="I4" s="1093"/>
      <c r="J4" s="1093"/>
      <c r="K4" s="1071" t="s">
        <v>649</v>
      </c>
      <c r="L4" s="1092" t="s">
        <v>693</v>
      </c>
      <c r="M4" s="1093"/>
      <c r="N4" s="1093"/>
      <c r="O4" s="1093"/>
      <c r="P4" s="1093"/>
      <c r="Q4" s="1093"/>
      <c r="R4" s="1093"/>
      <c r="S4" s="287"/>
      <c r="T4" s="287"/>
      <c r="U4" s="287"/>
    </row>
    <row r="5" spans="1:21" s="9" customFormat="1" ht="24.95" customHeight="1">
      <c r="A5" s="1072"/>
      <c r="B5" s="1060" t="s">
        <v>113</v>
      </c>
      <c r="C5" s="1061"/>
      <c r="D5" s="1062"/>
      <c r="E5" s="122" t="s">
        <v>652</v>
      </c>
      <c r="F5" s="129" t="s">
        <v>653</v>
      </c>
      <c r="G5" s="123" t="s">
        <v>654</v>
      </c>
      <c r="H5" s="130"/>
      <c r="I5" s="123"/>
      <c r="J5" s="123"/>
      <c r="K5" s="1072"/>
      <c r="L5" s="565" t="s">
        <v>655</v>
      </c>
      <c r="M5" s="1063" t="s">
        <v>694</v>
      </c>
      <c r="N5" s="1064"/>
      <c r="O5" s="1064"/>
      <c r="P5" s="1065"/>
      <c r="Q5" s="1063" t="s">
        <v>695</v>
      </c>
      <c r="R5" s="1064"/>
      <c r="S5" s="1064"/>
      <c r="T5" s="1065"/>
      <c r="U5" s="283" t="s">
        <v>656</v>
      </c>
    </row>
    <row r="6" spans="1:21" s="9" customFormat="1" ht="24.95" customHeight="1">
      <c r="A6" s="611"/>
      <c r="B6" s="129" t="s">
        <v>657</v>
      </c>
      <c r="C6" s="284" t="s">
        <v>658</v>
      </c>
      <c r="D6" s="284" t="s">
        <v>659</v>
      </c>
      <c r="E6" s="122" t="s">
        <v>183</v>
      </c>
      <c r="F6" s="611" t="s">
        <v>121</v>
      </c>
      <c r="G6" s="728" t="s">
        <v>660</v>
      </c>
      <c r="H6" s="125" t="s">
        <v>692</v>
      </c>
      <c r="I6" s="581"/>
      <c r="J6" s="581"/>
      <c r="K6" s="611"/>
      <c r="L6" s="729" t="s">
        <v>661</v>
      </c>
      <c r="M6" s="282" t="s">
        <v>660</v>
      </c>
      <c r="N6" s="284" t="s">
        <v>662</v>
      </c>
      <c r="O6" s="284" t="s">
        <v>663</v>
      </c>
      <c r="P6" s="284" t="s">
        <v>664</v>
      </c>
      <c r="Q6" s="284" t="s">
        <v>660</v>
      </c>
      <c r="R6" s="284" t="s">
        <v>665</v>
      </c>
      <c r="S6" s="284" t="s">
        <v>666</v>
      </c>
      <c r="T6" s="128" t="s">
        <v>667</v>
      </c>
      <c r="U6" s="124"/>
    </row>
    <row r="7" spans="1:21" s="9" customFormat="1" ht="17.100000000000001" customHeight="1">
      <c r="A7" s="1072" t="s">
        <v>99</v>
      </c>
      <c r="B7" s="126"/>
      <c r="C7" s="284" t="s">
        <v>668</v>
      </c>
      <c r="D7" s="284" t="s">
        <v>669</v>
      </c>
      <c r="E7" s="122" t="s">
        <v>865</v>
      </c>
      <c r="F7" s="788" t="s">
        <v>91</v>
      </c>
      <c r="G7" s="127" t="s">
        <v>858</v>
      </c>
      <c r="H7" s="611"/>
      <c r="I7" s="728" t="s">
        <v>670</v>
      </c>
      <c r="J7" s="128" t="s">
        <v>671</v>
      </c>
      <c r="K7" s="611"/>
      <c r="L7" s="813" t="s">
        <v>857</v>
      </c>
      <c r="M7" s="814" t="s">
        <v>858</v>
      </c>
      <c r="N7" s="815" t="s">
        <v>859</v>
      </c>
      <c r="O7" s="815" t="s">
        <v>116</v>
      </c>
      <c r="P7" s="815" t="s">
        <v>863</v>
      </c>
      <c r="Q7" s="815" t="s">
        <v>858</v>
      </c>
      <c r="R7" s="815" t="s">
        <v>850</v>
      </c>
      <c r="S7" s="815" t="s">
        <v>851</v>
      </c>
      <c r="T7" s="816" t="s">
        <v>860</v>
      </c>
      <c r="U7" s="813" t="s">
        <v>861</v>
      </c>
    </row>
    <row r="8" spans="1:21" s="9" customFormat="1" ht="17.100000000000001" customHeight="1" thickBot="1">
      <c r="A8" s="1079"/>
      <c r="B8" s="730" t="s">
        <v>91</v>
      </c>
      <c r="C8" s="730" t="s">
        <v>114</v>
      </c>
      <c r="D8" s="730" t="s">
        <v>242</v>
      </c>
      <c r="E8" s="731"/>
      <c r="F8" s="730"/>
      <c r="G8" s="732"/>
      <c r="H8" s="730"/>
      <c r="I8" s="732" t="s">
        <v>245</v>
      </c>
      <c r="J8" s="733" t="s">
        <v>246</v>
      </c>
      <c r="K8" s="734"/>
      <c r="L8" s="735"/>
      <c r="M8" s="732"/>
      <c r="N8" s="732"/>
      <c r="O8" s="730"/>
      <c r="P8" s="730" t="s">
        <v>864</v>
      </c>
      <c r="Q8" s="732"/>
      <c r="R8" s="730"/>
      <c r="S8" s="732"/>
      <c r="T8" s="735"/>
      <c r="U8" s="789" t="s">
        <v>862</v>
      </c>
    </row>
    <row r="9" spans="1:21" s="9" customFormat="1" ht="30" hidden="1" customHeight="1">
      <c r="A9" s="56">
        <v>2015</v>
      </c>
      <c r="B9" s="57">
        <v>214560</v>
      </c>
      <c r="C9" s="58">
        <v>189358</v>
      </c>
      <c r="D9" s="58">
        <v>25202</v>
      </c>
      <c r="E9" s="289">
        <v>1046657</v>
      </c>
      <c r="F9" s="285">
        <v>84204.777999999991</v>
      </c>
      <c r="G9" s="285">
        <v>16853.494999999999</v>
      </c>
      <c r="H9" s="285">
        <v>25.407</v>
      </c>
      <c r="I9" s="285">
        <v>25.407</v>
      </c>
      <c r="J9" s="285">
        <v>0</v>
      </c>
      <c r="K9" s="56">
        <v>2015</v>
      </c>
      <c r="L9" s="285">
        <v>0</v>
      </c>
      <c r="M9" s="285">
        <v>4908.549</v>
      </c>
      <c r="N9" s="285" t="s">
        <v>203</v>
      </c>
      <c r="O9" s="285">
        <v>3653.279</v>
      </c>
      <c r="P9" s="285">
        <v>1255.27</v>
      </c>
      <c r="Q9" s="285">
        <v>54120.919000000002</v>
      </c>
      <c r="R9" s="285">
        <v>8189.15</v>
      </c>
      <c r="S9" s="285">
        <v>4318.7550000000001</v>
      </c>
      <c r="T9" s="285">
        <v>41613.014000000003</v>
      </c>
      <c r="U9" s="285">
        <v>6492.2529999999997</v>
      </c>
    </row>
    <row r="10" spans="1:21" s="9" customFormat="1" ht="30" hidden="1" customHeight="1">
      <c r="A10" s="56">
        <v>2016</v>
      </c>
      <c r="B10" s="57">
        <v>213846</v>
      </c>
      <c r="C10" s="58">
        <v>184309</v>
      </c>
      <c r="D10" s="58">
        <v>29537</v>
      </c>
      <c r="E10" s="289">
        <v>1046657.057</v>
      </c>
      <c r="F10" s="285">
        <v>84762.822</v>
      </c>
      <c r="G10" s="285">
        <v>16853.5</v>
      </c>
      <c r="H10" s="285">
        <v>25.407</v>
      </c>
      <c r="I10" s="285">
        <v>25.407</v>
      </c>
      <c r="J10" s="285">
        <v>0</v>
      </c>
      <c r="K10" s="56">
        <v>2016</v>
      </c>
      <c r="L10" s="285">
        <v>0</v>
      </c>
      <c r="M10" s="285">
        <v>5466.5879999999997</v>
      </c>
      <c r="N10" s="285" t="s">
        <v>203</v>
      </c>
      <c r="O10" s="285">
        <v>4215.2420000000002</v>
      </c>
      <c r="P10" s="285">
        <v>1251.346</v>
      </c>
      <c r="Q10" s="285">
        <v>54120.919000000002</v>
      </c>
      <c r="R10" s="285">
        <v>8189.15</v>
      </c>
      <c r="S10" s="285">
        <v>4318.76</v>
      </c>
      <c r="T10" s="285">
        <v>41613.01</v>
      </c>
      <c r="U10" s="285">
        <v>6492.2529999999997</v>
      </c>
    </row>
    <row r="11" spans="1:21" s="9" customFormat="1" ht="30" hidden="1" customHeight="1">
      <c r="A11" s="56">
        <v>2017</v>
      </c>
      <c r="B11" s="271">
        <v>213952</v>
      </c>
      <c r="C11" s="272">
        <v>186434</v>
      </c>
      <c r="D11" s="272">
        <v>27518</v>
      </c>
      <c r="E11" s="288">
        <v>1046881.326</v>
      </c>
      <c r="F11" s="273">
        <v>84783.346999999994</v>
      </c>
      <c r="G11" s="273">
        <v>17128.526999999998</v>
      </c>
      <c r="H11" s="273">
        <v>25.407</v>
      </c>
      <c r="I11" s="273">
        <v>25.407</v>
      </c>
      <c r="J11" s="273">
        <v>0</v>
      </c>
      <c r="K11" s="56">
        <v>2017</v>
      </c>
      <c r="L11" s="273">
        <v>0</v>
      </c>
      <c r="M11" s="273">
        <v>5392.6579999999994</v>
      </c>
      <c r="N11" s="273" t="s">
        <v>203</v>
      </c>
      <c r="O11" s="273">
        <v>4135.7139999999999</v>
      </c>
      <c r="P11" s="273">
        <v>1256.944</v>
      </c>
      <c r="Q11" s="273">
        <v>53865.828999999998</v>
      </c>
      <c r="R11" s="273">
        <v>15472.563</v>
      </c>
      <c r="S11" s="273">
        <v>4282.3789999999999</v>
      </c>
      <c r="T11" s="273">
        <v>34110.887000000002</v>
      </c>
      <c r="U11" s="273">
        <v>6565.6580000000004</v>
      </c>
    </row>
    <row r="12" spans="1:21" s="9" customFormat="1" ht="30" hidden="1" customHeight="1">
      <c r="A12" s="56">
        <v>2018</v>
      </c>
      <c r="B12" s="271">
        <v>212957</v>
      </c>
      <c r="C12" s="272">
        <v>185570</v>
      </c>
      <c r="D12" s="272">
        <v>27387</v>
      </c>
      <c r="E12" s="288">
        <v>1046881.326</v>
      </c>
      <c r="F12" s="273">
        <v>84783.346999999994</v>
      </c>
      <c r="G12" s="273">
        <v>17128.526999999998</v>
      </c>
      <c r="H12" s="273">
        <v>25.407</v>
      </c>
      <c r="I12" s="273">
        <v>25.407</v>
      </c>
      <c r="J12" s="273">
        <v>0</v>
      </c>
      <c r="K12" s="56">
        <v>2018</v>
      </c>
      <c r="L12" s="273">
        <v>0</v>
      </c>
      <c r="M12" s="273">
        <v>5392.6580000000004</v>
      </c>
      <c r="N12" s="273" t="s">
        <v>203</v>
      </c>
      <c r="O12" s="273">
        <v>4135.7139999999999</v>
      </c>
      <c r="P12" s="273">
        <v>1256.944</v>
      </c>
      <c r="Q12" s="273">
        <v>53865.828999999998</v>
      </c>
      <c r="R12" s="273">
        <v>15472.563</v>
      </c>
      <c r="S12" s="273">
        <v>4282.3789999999999</v>
      </c>
      <c r="T12" s="273">
        <v>34110.887000000002</v>
      </c>
      <c r="U12" s="273">
        <v>6565.6580000000004</v>
      </c>
    </row>
    <row r="13" spans="1:21" s="9" customFormat="1" ht="30" customHeight="1">
      <c r="A13" s="56">
        <v>2019</v>
      </c>
      <c r="B13" s="271">
        <v>213442</v>
      </c>
      <c r="C13" s="272">
        <v>186570</v>
      </c>
      <c r="D13" s="272">
        <v>26872</v>
      </c>
      <c r="E13" s="288">
        <v>1040315.6680000001</v>
      </c>
      <c r="F13" s="273">
        <v>84783.346999999994</v>
      </c>
      <c r="G13" s="273">
        <v>17128.526999999998</v>
      </c>
      <c r="H13" s="273">
        <v>25.407</v>
      </c>
      <c r="I13" s="273">
        <v>25.407</v>
      </c>
      <c r="J13" s="273">
        <v>0</v>
      </c>
      <c r="K13" s="56">
        <v>2019</v>
      </c>
      <c r="L13" s="273">
        <v>0</v>
      </c>
      <c r="M13" s="273">
        <v>5392.6580000000004</v>
      </c>
      <c r="N13" s="273" t="s">
        <v>205</v>
      </c>
      <c r="O13" s="273">
        <v>4135.7139999999999</v>
      </c>
      <c r="P13" s="273">
        <v>1256.944</v>
      </c>
      <c r="Q13" s="273">
        <v>53865.828999999998</v>
      </c>
      <c r="R13" s="273">
        <v>15472.563</v>
      </c>
      <c r="S13" s="273">
        <v>4282.3789999999999</v>
      </c>
      <c r="T13" s="273">
        <v>34110.887000000002</v>
      </c>
      <c r="U13" s="273">
        <v>6565.6580000000004</v>
      </c>
    </row>
    <row r="14" spans="1:21" s="9" customFormat="1" ht="30" customHeight="1">
      <c r="A14" s="56">
        <v>2020</v>
      </c>
      <c r="B14" s="271">
        <v>213321</v>
      </c>
      <c r="C14" s="272">
        <v>185159</v>
      </c>
      <c r="D14" s="272">
        <v>28162</v>
      </c>
      <c r="E14" s="288">
        <v>1040315.669</v>
      </c>
      <c r="F14" s="273">
        <v>84958.649000000005</v>
      </c>
      <c r="G14" s="273">
        <v>17203.830999999998</v>
      </c>
      <c r="H14" s="273">
        <v>23.597000000000001</v>
      </c>
      <c r="I14" s="273">
        <v>23.597000000000001</v>
      </c>
      <c r="J14" s="273">
        <v>0</v>
      </c>
      <c r="K14" s="56">
        <v>2020</v>
      </c>
      <c r="L14" s="273">
        <v>0</v>
      </c>
      <c r="M14" s="273">
        <v>5630.0950000000003</v>
      </c>
      <c r="N14" s="273">
        <v>0</v>
      </c>
      <c r="O14" s="273">
        <v>4373.9719999999998</v>
      </c>
      <c r="P14" s="273">
        <v>1256.123</v>
      </c>
      <c r="Q14" s="273">
        <v>53746.927000000003</v>
      </c>
      <c r="R14" s="273">
        <v>15371.513000000001</v>
      </c>
      <c r="S14" s="273">
        <v>4078.1790000000001</v>
      </c>
      <c r="T14" s="273">
        <v>34297.235000000001</v>
      </c>
      <c r="U14" s="273">
        <v>6565.6580000000004</v>
      </c>
    </row>
    <row r="15" spans="1:21" s="9" customFormat="1" ht="30" customHeight="1">
      <c r="A15" s="56">
        <v>2021</v>
      </c>
      <c r="B15" s="271">
        <v>212965</v>
      </c>
      <c r="C15" s="272">
        <v>188487</v>
      </c>
      <c r="D15" s="272">
        <v>24478</v>
      </c>
      <c r="E15" s="288">
        <v>1046881.3269999999</v>
      </c>
      <c r="F15" s="273">
        <v>84958.649000000005</v>
      </c>
      <c r="G15" s="273">
        <v>17203.830999999998</v>
      </c>
      <c r="H15" s="273">
        <v>23.597000000000001</v>
      </c>
      <c r="I15" s="273">
        <v>23.597000000000001</v>
      </c>
      <c r="J15" s="273">
        <v>0</v>
      </c>
      <c r="K15" s="56">
        <v>2021</v>
      </c>
      <c r="L15" s="273">
        <v>0</v>
      </c>
      <c r="M15" s="273">
        <v>5630.0950000000003</v>
      </c>
      <c r="N15" s="273">
        <v>0</v>
      </c>
      <c r="O15" s="273">
        <v>4373.9719999999998</v>
      </c>
      <c r="P15" s="273">
        <v>1256.123</v>
      </c>
      <c r="Q15" s="273">
        <v>53746.927000000003</v>
      </c>
      <c r="R15" s="273">
        <v>15371.513000000001</v>
      </c>
      <c r="S15" s="273">
        <v>4078.1790000000001</v>
      </c>
      <c r="T15" s="273">
        <v>34297.235000000001</v>
      </c>
      <c r="U15" s="273">
        <v>6565.6580000000004</v>
      </c>
    </row>
    <row r="16" spans="1:21" s="9" customFormat="1" ht="30" customHeight="1">
      <c r="A16" s="56">
        <v>2022</v>
      </c>
      <c r="B16" s="271">
        <v>211381</v>
      </c>
      <c r="C16" s="272">
        <v>183546</v>
      </c>
      <c r="D16" s="272">
        <v>27835</v>
      </c>
      <c r="E16" s="288">
        <v>1046881.327</v>
      </c>
      <c r="F16" s="273">
        <v>84958.649000000005</v>
      </c>
      <c r="G16" s="273">
        <v>17203.830999999998</v>
      </c>
      <c r="H16" s="273">
        <v>23.597000000000001</v>
      </c>
      <c r="I16" s="273">
        <v>23.597000000000001</v>
      </c>
      <c r="J16" s="273">
        <v>0</v>
      </c>
      <c r="K16" s="56">
        <v>2022</v>
      </c>
      <c r="L16" s="273">
        <v>0</v>
      </c>
      <c r="M16" s="273">
        <v>5630.0950000000003</v>
      </c>
      <c r="N16" s="273">
        <v>0</v>
      </c>
      <c r="O16" s="273">
        <v>4373.9719999999998</v>
      </c>
      <c r="P16" s="273">
        <v>1256.123</v>
      </c>
      <c r="Q16" s="273">
        <v>53746.927000000003</v>
      </c>
      <c r="R16" s="273">
        <v>15371.513000000001</v>
      </c>
      <c r="S16" s="273">
        <v>4078.1790000000001</v>
      </c>
      <c r="T16" s="273">
        <v>34297.235000000001</v>
      </c>
      <c r="U16" s="273">
        <v>6565.6580000000004</v>
      </c>
    </row>
    <row r="17" spans="1:21" s="9" customFormat="1" ht="30" customHeight="1">
      <c r="A17" s="56">
        <v>2023</v>
      </c>
      <c r="B17" s="271">
        <v>209439</v>
      </c>
      <c r="C17" s="272">
        <v>181497</v>
      </c>
      <c r="D17" s="272">
        <v>27942</v>
      </c>
      <c r="E17" s="288">
        <v>1046881.327</v>
      </c>
      <c r="F17" s="273">
        <v>78392.991000000009</v>
      </c>
      <c r="G17" s="273">
        <v>17203.831000000002</v>
      </c>
      <c r="H17" s="273">
        <v>23.597000000000001</v>
      </c>
      <c r="I17" s="273">
        <v>23.597000000000001</v>
      </c>
      <c r="J17" s="273">
        <v>0</v>
      </c>
      <c r="K17" s="56">
        <v>2023</v>
      </c>
      <c r="L17" s="273">
        <v>0</v>
      </c>
      <c r="M17" s="627">
        <v>5630.0949999999993</v>
      </c>
      <c r="N17" s="627">
        <v>0</v>
      </c>
      <c r="O17" s="627">
        <v>4373.9719999999998</v>
      </c>
      <c r="P17" s="627">
        <v>1256.123</v>
      </c>
      <c r="Q17" s="627">
        <v>53746.927000000003</v>
      </c>
      <c r="R17" s="627">
        <v>15371.513000000001</v>
      </c>
      <c r="S17" s="627">
        <v>4078.1790000000001</v>
      </c>
      <c r="T17" s="627">
        <v>34297.235000000001</v>
      </c>
      <c r="U17" s="627">
        <v>0</v>
      </c>
    </row>
    <row r="18" spans="1:21" s="9" customFormat="1" ht="30" customHeight="1" thickBot="1">
      <c r="A18" s="59">
        <v>2024</v>
      </c>
      <c r="B18" s="321">
        <v>207731</v>
      </c>
      <c r="C18" s="322">
        <v>179810</v>
      </c>
      <c r="D18" s="322">
        <v>27921</v>
      </c>
      <c r="E18" s="323">
        <v>1046881.327</v>
      </c>
      <c r="F18" s="324">
        <v>78446.448000000004</v>
      </c>
      <c r="G18" s="324">
        <v>17052.755000000001</v>
      </c>
      <c r="H18" s="324">
        <v>23.597000000000001</v>
      </c>
      <c r="I18" s="324">
        <v>23.597000000000001</v>
      </c>
      <c r="J18" s="634">
        <v>0</v>
      </c>
      <c r="K18" s="59">
        <v>2024</v>
      </c>
      <c r="L18" s="324">
        <v>0</v>
      </c>
      <c r="M18" s="324">
        <v>5587.5370000000003</v>
      </c>
      <c r="N18" s="324">
        <v>0</v>
      </c>
      <c r="O18" s="324">
        <v>4331.4139999999998</v>
      </c>
      <c r="P18" s="324">
        <v>1256.123</v>
      </c>
      <c r="Q18" s="324">
        <v>54030.565999999999</v>
      </c>
      <c r="R18" s="324">
        <v>15335.706</v>
      </c>
      <c r="S18" s="324">
        <v>3967.7020000000002</v>
      </c>
      <c r="T18" s="324">
        <v>34727.158000000003</v>
      </c>
      <c r="U18" s="325">
        <v>0</v>
      </c>
    </row>
    <row r="19" spans="1:21" s="9" customFormat="1" ht="17.100000000000001" customHeight="1" thickBot="1">
      <c r="A19" s="85"/>
      <c r="B19" s="86"/>
      <c r="C19" s="87"/>
      <c r="D19" s="87"/>
      <c r="E19" s="88"/>
      <c r="F19" s="89"/>
      <c r="G19" s="89"/>
      <c r="H19" s="90"/>
      <c r="I19" s="90"/>
      <c r="J19" s="90"/>
      <c r="K19" s="610"/>
      <c r="L19" s="610"/>
      <c r="M19" s="610"/>
      <c r="N19" s="610"/>
      <c r="O19" s="610"/>
      <c r="P19" s="610"/>
      <c r="Q19" s="610"/>
      <c r="R19" s="610"/>
      <c r="S19" s="610"/>
      <c r="T19" s="610"/>
      <c r="U19" s="610"/>
    </row>
    <row r="20" spans="1:21" s="9" customFormat="1" ht="24.95" customHeight="1">
      <c r="A20" s="1071" t="s">
        <v>649</v>
      </c>
      <c r="B20" s="1058" t="s">
        <v>696</v>
      </c>
      <c r="C20" s="1059"/>
      <c r="D20" s="1059"/>
      <c r="E20" s="1059"/>
      <c r="F20" s="1059"/>
      <c r="G20" s="1059"/>
      <c r="H20" s="1059"/>
      <c r="I20" s="1059"/>
      <c r="J20" s="1059"/>
      <c r="K20" s="1075" t="s">
        <v>649</v>
      </c>
      <c r="L20" s="1058" t="s">
        <v>698</v>
      </c>
      <c r="M20" s="1059"/>
      <c r="N20" s="1059"/>
      <c r="O20" s="1059"/>
      <c r="P20" s="1059"/>
      <c r="Q20" s="1059"/>
      <c r="R20" s="1059"/>
      <c r="S20" s="1059"/>
      <c r="T20" s="1059"/>
      <c r="U20" s="1059"/>
    </row>
    <row r="21" spans="1:21" s="9" customFormat="1" ht="24.95" customHeight="1">
      <c r="A21" s="1072"/>
      <c r="B21" s="1068" t="s">
        <v>700</v>
      </c>
      <c r="C21" s="1069"/>
      <c r="D21" s="1069"/>
      <c r="E21" s="1069"/>
      <c r="F21" s="1070"/>
      <c r="G21" s="640" t="s">
        <v>697</v>
      </c>
      <c r="H21" s="641"/>
      <c r="I21" s="641"/>
      <c r="J21" s="641"/>
      <c r="K21" s="1076"/>
      <c r="L21" s="736" t="s">
        <v>672</v>
      </c>
      <c r="M21" s="1082" t="s">
        <v>673</v>
      </c>
      <c r="N21" s="1083"/>
      <c r="O21" s="1083"/>
      <c r="P21" s="1083"/>
      <c r="Q21" s="1084"/>
      <c r="R21" s="1080" t="s">
        <v>674</v>
      </c>
      <c r="S21" s="1085"/>
      <c r="T21" s="1080" t="s">
        <v>675</v>
      </c>
      <c r="U21" s="1081"/>
    </row>
    <row r="22" spans="1:21" s="9" customFormat="1" ht="24.95" customHeight="1">
      <c r="A22" s="611"/>
      <c r="B22" s="737" t="s">
        <v>699</v>
      </c>
      <c r="C22" s="612"/>
      <c r="D22" s="612"/>
      <c r="E22" s="613"/>
      <c r="F22" s="738" t="s">
        <v>676</v>
      </c>
      <c r="G22" s="614" t="s">
        <v>660</v>
      </c>
      <c r="H22" s="738" t="s">
        <v>677</v>
      </c>
      <c r="I22" s="738" t="s">
        <v>663</v>
      </c>
      <c r="J22" s="739" t="s">
        <v>678</v>
      </c>
      <c r="K22" s="615"/>
      <c r="L22" s="616" t="s">
        <v>120</v>
      </c>
      <c r="M22" s="617"/>
      <c r="N22" s="740" t="s">
        <v>679</v>
      </c>
      <c r="O22" s="740" t="s">
        <v>680</v>
      </c>
      <c r="P22" s="741" t="s">
        <v>681</v>
      </c>
      <c r="Q22" s="741" t="s">
        <v>682</v>
      </c>
      <c r="R22" s="618"/>
      <c r="S22" s="1086" t="s">
        <v>871</v>
      </c>
      <c r="T22" s="619"/>
      <c r="U22" s="1222" t="s">
        <v>895</v>
      </c>
    </row>
    <row r="23" spans="1:21" s="9" customFormat="1" ht="17.100000000000001" customHeight="1">
      <c r="A23" s="611"/>
      <c r="B23" s="615"/>
      <c r="C23" s="620" t="s">
        <v>683</v>
      </c>
      <c r="D23" s="620" t="s">
        <v>684</v>
      </c>
      <c r="E23" s="620" t="s">
        <v>685</v>
      </c>
      <c r="F23" s="621" t="s">
        <v>686</v>
      </c>
      <c r="G23" s="622"/>
      <c r="H23" s="623"/>
      <c r="I23" s="623"/>
      <c r="J23" s="615"/>
      <c r="K23" s="615"/>
      <c r="L23" s="616"/>
      <c r="M23" s="617"/>
      <c r="N23" s="624" t="s">
        <v>687</v>
      </c>
      <c r="O23" s="624" t="s">
        <v>688</v>
      </c>
      <c r="P23" s="624" t="s">
        <v>688</v>
      </c>
      <c r="Q23" s="624" t="s">
        <v>689</v>
      </c>
      <c r="R23" s="618"/>
      <c r="S23" s="1087"/>
      <c r="T23" s="626" t="s">
        <v>118</v>
      </c>
      <c r="U23" s="1223"/>
    </row>
    <row r="24" spans="1:21" s="9" customFormat="1" ht="20.100000000000001" customHeight="1">
      <c r="A24" s="1073" t="s">
        <v>100</v>
      </c>
      <c r="B24" s="615"/>
      <c r="C24" s="620" t="s">
        <v>663</v>
      </c>
      <c r="D24" s="620" t="s">
        <v>663</v>
      </c>
      <c r="E24" s="620" t="s">
        <v>663</v>
      </c>
      <c r="F24" s="817" t="s">
        <v>117</v>
      </c>
      <c r="G24" s="818" t="s">
        <v>868</v>
      </c>
      <c r="H24" s="817" t="s">
        <v>866</v>
      </c>
      <c r="I24" s="817" t="s">
        <v>116</v>
      </c>
      <c r="J24" s="793" t="s">
        <v>867</v>
      </c>
      <c r="K24" s="1077" t="s">
        <v>122</v>
      </c>
      <c r="L24" s="792" t="s">
        <v>91</v>
      </c>
      <c r="M24" s="617"/>
      <c r="N24" s="1066" t="s">
        <v>870</v>
      </c>
      <c r="O24" s="1066" t="s">
        <v>357</v>
      </c>
      <c r="P24" s="1056" t="s">
        <v>358</v>
      </c>
      <c r="Q24" s="1056"/>
      <c r="R24" s="625" t="s">
        <v>849</v>
      </c>
      <c r="S24" s="822" t="s">
        <v>873</v>
      </c>
      <c r="T24" s="626" t="s">
        <v>243</v>
      </c>
      <c r="U24" s="823" t="s">
        <v>872</v>
      </c>
    </row>
    <row r="25" spans="1:21" s="9" customFormat="1" ht="20.100000000000001" customHeight="1" thickBot="1">
      <c r="A25" s="1074"/>
      <c r="B25" s="742"/>
      <c r="C25" s="743" t="s">
        <v>245</v>
      </c>
      <c r="D25" s="743" t="s">
        <v>247</v>
      </c>
      <c r="E25" s="743" t="s">
        <v>248</v>
      </c>
      <c r="F25" s="743" t="s">
        <v>119</v>
      </c>
      <c r="G25" s="744" t="s">
        <v>869</v>
      </c>
      <c r="H25" s="743"/>
      <c r="I25" s="743"/>
      <c r="J25" s="745"/>
      <c r="K25" s="1078"/>
      <c r="L25" s="746"/>
      <c r="M25" s="747"/>
      <c r="N25" s="1067"/>
      <c r="O25" s="1067"/>
      <c r="P25" s="1057"/>
      <c r="Q25" s="1057"/>
      <c r="R25" s="748"/>
      <c r="S25" s="821" t="s">
        <v>875</v>
      </c>
      <c r="T25" s="820" t="s">
        <v>244</v>
      </c>
      <c r="U25" s="819" t="s">
        <v>874</v>
      </c>
    </row>
    <row r="26" spans="1:21" s="9" customFormat="1" ht="30" hidden="1" customHeight="1">
      <c r="A26" s="56">
        <v>2015</v>
      </c>
      <c r="B26" s="286">
        <v>15588.576000000001</v>
      </c>
      <c r="C26" s="286">
        <v>3926.9929999999999</v>
      </c>
      <c r="D26" s="326">
        <v>10061.186</v>
      </c>
      <c r="E26" s="286">
        <v>1600.3969999999999</v>
      </c>
      <c r="F26" s="286">
        <v>1239.5119999999999</v>
      </c>
      <c r="G26" s="285">
        <v>1829.5619999999999</v>
      </c>
      <c r="H26" s="285">
        <v>0</v>
      </c>
      <c r="I26" s="285">
        <v>1648.855</v>
      </c>
      <c r="J26" s="285">
        <v>180.70699999999999</v>
      </c>
      <c r="K26" s="56">
        <v>2015</v>
      </c>
      <c r="L26" s="290"/>
      <c r="M26" s="413">
        <v>200043.89099999997</v>
      </c>
      <c r="N26" s="413">
        <v>139270.79999999999</v>
      </c>
      <c r="O26" s="413">
        <v>24844.794999999998</v>
      </c>
      <c r="P26" s="414">
        <v>35928.296000000002</v>
      </c>
      <c r="Q26" s="414">
        <v>0</v>
      </c>
      <c r="R26" s="415">
        <v>0</v>
      </c>
      <c r="S26" s="414">
        <v>635823.05500000005</v>
      </c>
      <c r="T26" s="414">
        <v>126585.307</v>
      </c>
      <c r="U26" s="416">
        <v>13.152373084759732</v>
      </c>
    </row>
    <row r="27" spans="1:21" s="9" customFormat="1" ht="30" hidden="1" customHeight="1">
      <c r="A27" s="56">
        <v>2016</v>
      </c>
      <c r="B27" s="286">
        <v>15588.581000000002</v>
      </c>
      <c r="C27" s="286">
        <v>3926.9929999999999</v>
      </c>
      <c r="D27" s="326">
        <v>10061.191000000001</v>
      </c>
      <c r="E27" s="286">
        <v>1600.3969999999999</v>
      </c>
      <c r="F27" s="286">
        <v>1239.5119999999999</v>
      </c>
      <c r="G27" s="285">
        <v>1829.5619999999999</v>
      </c>
      <c r="H27" s="285">
        <v>0</v>
      </c>
      <c r="I27" s="285">
        <v>1648.855</v>
      </c>
      <c r="J27" s="285">
        <v>180.70699999999999</v>
      </c>
      <c r="K27" s="56">
        <v>2016</v>
      </c>
      <c r="L27" s="290"/>
      <c r="M27" s="413">
        <v>199921.74600000001</v>
      </c>
      <c r="N27" s="413">
        <v>139160.15400000001</v>
      </c>
      <c r="O27" s="413">
        <v>24844.794999999998</v>
      </c>
      <c r="P27" s="414">
        <v>35916.796999999999</v>
      </c>
      <c r="Q27" s="414">
        <v>0</v>
      </c>
      <c r="R27" s="415">
        <v>0</v>
      </c>
      <c r="S27" s="414">
        <v>635409.64899999998</v>
      </c>
      <c r="T27" s="414">
        <v>126562.84</v>
      </c>
      <c r="U27" s="416">
        <v>13.157666965329092</v>
      </c>
    </row>
    <row r="28" spans="1:21" s="2" customFormat="1" ht="30" hidden="1" customHeight="1">
      <c r="A28" s="56">
        <v>2017</v>
      </c>
      <c r="B28" s="274">
        <v>15833.867999999999</v>
      </c>
      <c r="C28" s="274">
        <v>4104.0820000000003</v>
      </c>
      <c r="D28" s="275">
        <v>10129.388999999999</v>
      </c>
      <c r="E28" s="274">
        <v>1600.3969999999999</v>
      </c>
      <c r="F28" s="274">
        <v>1269.252</v>
      </c>
      <c r="G28" s="273">
        <v>1830.675</v>
      </c>
      <c r="H28" s="273">
        <v>0</v>
      </c>
      <c r="I28" s="273">
        <v>1648.855</v>
      </c>
      <c r="J28" s="273">
        <v>181.82</v>
      </c>
      <c r="K28" s="56">
        <v>2017</v>
      </c>
      <c r="L28" s="291"/>
      <c r="M28" s="417">
        <v>200754.359</v>
      </c>
      <c r="N28" s="430">
        <v>139665.856</v>
      </c>
      <c r="O28" s="431">
        <v>24988.064999999999</v>
      </c>
      <c r="P28" s="418">
        <v>36100.438000000002</v>
      </c>
      <c r="Q28" s="418">
        <v>0</v>
      </c>
      <c r="R28" s="296">
        <v>0</v>
      </c>
      <c r="S28" s="418">
        <v>634576.35600000003</v>
      </c>
      <c r="T28" s="418">
        <v>126767.264</v>
      </c>
      <c r="U28" s="201">
        <v>13.17612829119143</v>
      </c>
    </row>
    <row r="29" spans="1:21" s="2" customFormat="1" ht="30" hidden="1" customHeight="1">
      <c r="A29" s="56">
        <v>2018</v>
      </c>
      <c r="B29" s="274">
        <v>15833.868</v>
      </c>
      <c r="C29" s="274">
        <v>4104.0820000000003</v>
      </c>
      <c r="D29" s="275">
        <v>10129.388999999999</v>
      </c>
      <c r="E29" s="274">
        <v>1600.3969999999999</v>
      </c>
      <c r="F29" s="274">
        <v>1269.252</v>
      </c>
      <c r="G29" s="273">
        <v>1830.675</v>
      </c>
      <c r="H29" s="273">
        <v>0</v>
      </c>
      <c r="I29" s="273">
        <v>1648.855</v>
      </c>
      <c r="J29" s="273">
        <v>181.82</v>
      </c>
      <c r="K29" s="56">
        <v>2018</v>
      </c>
      <c r="L29" s="291">
        <v>962097.97900000005</v>
      </c>
      <c r="M29" s="417">
        <v>200754.359</v>
      </c>
      <c r="N29" s="430">
        <v>139665.856</v>
      </c>
      <c r="O29" s="431">
        <v>24988.064999999999</v>
      </c>
      <c r="P29" s="418">
        <v>36100.438000000002</v>
      </c>
      <c r="Q29" s="418">
        <v>0</v>
      </c>
      <c r="R29" s="296">
        <v>634576.35600000003</v>
      </c>
      <c r="S29" s="432">
        <v>65.957560440941336</v>
      </c>
      <c r="T29" s="418">
        <v>126767.264</v>
      </c>
      <c r="U29" s="240">
        <v>13.17612829119143</v>
      </c>
    </row>
    <row r="30" spans="1:21" s="2" customFormat="1" ht="30" customHeight="1">
      <c r="A30" s="56">
        <v>2019</v>
      </c>
      <c r="B30" s="274">
        <v>15833.868</v>
      </c>
      <c r="C30" s="274">
        <v>4104.0820000000003</v>
      </c>
      <c r="D30" s="275">
        <v>10129.388999999999</v>
      </c>
      <c r="E30" s="274">
        <v>1600.3969999999999</v>
      </c>
      <c r="F30" s="274">
        <v>1269.252</v>
      </c>
      <c r="G30" s="273">
        <v>1830.675</v>
      </c>
      <c r="H30" s="273">
        <v>0</v>
      </c>
      <c r="I30" s="273">
        <v>1648.855</v>
      </c>
      <c r="J30" s="273">
        <v>181.82</v>
      </c>
      <c r="K30" s="56">
        <v>2019</v>
      </c>
      <c r="L30" s="291">
        <v>962097.97900000005</v>
      </c>
      <c r="M30" s="417">
        <v>200754.359</v>
      </c>
      <c r="N30" s="430">
        <v>139665.856</v>
      </c>
      <c r="O30" s="431">
        <v>24988.064999999999</v>
      </c>
      <c r="P30" s="418">
        <v>36100.438000000002</v>
      </c>
      <c r="Q30" s="418">
        <v>0</v>
      </c>
      <c r="R30" s="296">
        <v>634576.35600000003</v>
      </c>
      <c r="S30" s="432">
        <v>65.957560440941336</v>
      </c>
      <c r="T30" s="418">
        <v>126767.264</v>
      </c>
      <c r="U30" s="240">
        <v>13.17612829119143</v>
      </c>
    </row>
    <row r="31" spans="1:21" s="2" customFormat="1" ht="30" customHeight="1">
      <c r="A31" s="56">
        <v>2020</v>
      </c>
      <c r="B31" s="274">
        <v>15855.365</v>
      </c>
      <c r="C31" s="274">
        <v>4099.8180000000002</v>
      </c>
      <c r="D31" s="275">
        <v>10155.15</v>
      </c>
      <c r="E31" s="274">
        <v>1600.3969999999999</v>
      </c>
      <c r="F31" s="274">
        <v>1324.8689999999999</v>
      </c>
      <c r="G31" s="273">
        <v>1812.1379999999999</v>
      </c>
      <c r="H31" s="273">
        <v>0</v>
      </c>
      <c r="I31" s="273">
        <v>1630.318</v>
      </c>
      <c r="J31" s="273">
        <v>181.82</v>
      </c>
      <c r="K31" s="56">
        <v>2020</v>
      </c>
      <c r="L31" s="291">
        <v>961922.67799999996</v>
      </c>
      <c r="M31" s="417">
        <v>200794.37599999999</v>
      </c>
      <c r="N31" s="430">
        <v>139705.87299999999</v>
      </c>
      <c r="O31" s="431">
        <v>24988.064999999999</v>
      </c>
      <c r="P31" s="418">
        <v>36100.438000000002</v>
      </c>
      <c r="Q31" s="418">
        <v>0</v>
      </c>
      <c r="R31" s="296">
        <v>636610.076</v>
      </c>
      <c r="S31" s="432">
        <v>66.181002959990522</v>
      </c>
      <c r="T31" s="418">
        <v>124518.226</v>
      </c>
      <c r="U31" s="240">
        <v>12.94</v>
      </c>
    </row>
    <row r="32" spans="1:21" s="2" customFormat="1" ht="30" customHeight="1">
      <c r="A32" s="56">
        <v>2021</v>
      </c>
      <c r="B32" s="274">
        <v>15855.365</v>
      </c>
      <c r="C32" s="274">
        <v>4065.1089999999999</v>
      </c>
      <c r="D32" s="275">
        <v>10189.859</v>
      </c>
      <c r="E32" s="274">
        <v>1600.3969999999999</v>
      </c>
      <c r="F32" s="274">
        <v>1324.8689999999999</v>
      </c>
      <c r="G32" s="273">
        <v>1812.1379999999999</v>
      </c>
      <c r="H32" s="273">
        <v>0</v>
      </c>
      <c r="I32" s="273">
        <v>1630.318</v>
      </c>
      <c r="J32" s="273">
        <v>181.82</v>
      </c>
      <c r="K32" s="56">
        <v>2021</v>
      </c>
      <c r="L32" s="291">
        <v>961922.67799999996</v>
      </c>
      <c r="M32" s="417">
        <v>203482.30600000001</v>
      </c>
      <c r="N32" s="430">
        <v>141800.76</v>
      </c>
      <c r="O32" s="431">
        <v>25581.108</v>
      </c>
      <c r="P32" s="418">
        <v>36100.438000000002</v>
      </c>
      <c r="Q32" s="418">
        <v>0</v>
      </c>
      <c r="R32" s="296">
        <v>636647.86699999997</v>
      </c>
      <c r="S32" s="432">
        <v>66.184931654142787</v>
      </c>
      <c r="T32" s="418">
        <v>121792.505</v>
      </c>
      <c r="U32" s="240">
        <v>12.661361228454165</v>
      </c>
    </row>
    <row r="33" spans="1:21" s="2" customFormat="1" ht="30" customHeight="1">
      <c r="A33" s="56">
        <v>2022</v>
      </c>
      <c r="B33" s="274">
        <v>15855.365</v>
      </c>
      <c r="C33" s="274">
        <v>4065.1089999999999</v>
      </c>
      <c r="D33" s="275">
        <v>10189.859</v>
      </c>
      <c r="E33" s="274">
        <v>1600.3969999999999</v>
      </c>
      <c r="F33" s="274">
        <v>1324.8689999999999</v>
      </c>
      <c r="G33" s="273">
        <v>1812.1379999999999</v>
      </c>
      <c r="H33" s="273">
        <v>0</v>
      </c>
      <c r="I33" s="273">
        <v>1630.318</v>
      </c>
      <c r="J33" s="273">
        <v>181.82</v>
      </c>
      <c r="K33" s="56">
        <v>2022</v>
      </c>
      <c r="L33" s="291">
        <v>961922.67799999996</v>
      </c>
      <c r="M33" s="417">
        <v>203482.30600000001</v>
      </c>
      <c r="N33" s="430">
        <v>141800.76</v>
      </c>
      <c r="O33" s="431">
        <v>25581.108</v>
      </c>
      <c r="P33" s="418">
        <v>36100.438000000002</v>
      </c>
      <c r="Q33" s="418">
        <v>0</v>
      </c>
      <c r="R33" s="296">
        <v>636647.86699999997</v>
      </c>
      <c r="S33" s="432">
        <v>66.184931654142787</v>
      </c>
      <c r="T33" s="418">
        <v>121792.505</v>
      </c>
      <c r="U33" s="240">
        <v>12.661361228454165</v>
      </c>
    </row>
    <row r="34" spans="1:21" s="2" customFormat="1" ht="30" customHeight="1">
      <c r="A34" s="56">
        <v>2023</v>
      </c>
      <c r="B34" s="628">
        <v>15855.365000000002</v>
      </c>
      <c r="C34" s="628">
        <v>4065.1089999999999</v>
      </c>
      <c r="D34" s="629">
        <v>10189.859</v>
      </c>
      <c r="E34" s="628">
        <v>1600.3969999999999</v>
      </c>
      <c r="F34" s="628">
        <v>1324.8689999999999</v>
      </c>
      <c r="G34" s="627">
        <v>1812.1379999999999</v>
      </c>
      <c r="H34" s="627">
        <v>0</v>
      </c>
      <c r="I34" s="627">
        <v>1630.318</v>
      </c>
      <c r="J34" s="627">
        <v>181.82</v>
      </c>
      <c r="K34" s="56">
        <v>2023</v>
      </c>
      <c r="L34" s="291">
        <v>968488.33600000001</v>
      </c>
      <c r="M34" s="417">
        <v>210047.96400000001</v>
      </c>
      <c r="N34" s="630">
        <v>141800.76</v>
      </c>
      <c r="O34" s="631">
        <v>25581.108</v>
      </c>
      <c r="P34" s="632">
        <v>36100.438000000002</v>
      </c>
      <c r="Q34" s="632">
        <v>6565.6580000000004</v>
      </c>
      <c r="R34" s="633">
        <v>636647.86699999997</v>
      </c>
      <c r="S34" s="432">
        <v>65.736245170432284</v>
      </c>
      <c r="T34" s="632">
        <v>121792.505</v>
      </c>
      <c r="U34" s="240">
        <v>12.575526258067399</v>
      </c>
    </row>
    <row r="35" spans="1:21" s="9" customFormat="1" ht="30" customHeight="1" thickBot="1">
      <c r="A35" s="59">
        <v>2024</v>
      </c>
      <c r="B35" s="635">
        <v>15702.775</v>
      </c>
      <c r="C35" s="635">
        <v>3874.5709999999999</v>
      </c>
      <c r="D35" s="636">
        <v>10227.807000000001</v>
      </c>
      <c r="E35" s="635">
        <v>1600.3969999999999</v>
      </c>
      <c r="F35" s="635">
        <v>1326.383</v>
      </c>
      <c r="G35" s="324">
        <v>1775.59</v>
      </c>
      <c r="H35" s="324">
        <v>0</v>
      </c>
      <c r="I35" s="324">
        <v>1593.77</v>
      </c>
      <c r="J35" s="324">
        <v>181.82</v>
      </c>
      <c r="K35" s="59">
        <v>2024</v>
      </c>
      <c r="L35" s="292">
        <v>968435.19200000004</v>
      </c>
      <c r="M35" s="637">
        <v>210200.15900000001</v>
      </c>
      <c r="N35" s="637">
        <v>141786.28400000001</v>
      </c>
      <c r="O35" s="637">
        <v>25687.135999999999</v>
      </c>
      <c r="P35" s="638">
        <v>36161.080999999998</v>
      </c>
      <c r="Q35" s="638">
        <v>6565.6580000000004</v>
      </c>
      <c r="R35" s="639">
        <v>636478.96499999997</v>
      </c>
      <c r="S35" s="433">
        <f>R35/L35*100</f>
        <v>65.722411810082164</v>
      </c>
      <c r="T35" s="638">
        <v>121756.068</v>
      </c>
      <c r="U35" s="419">
        <f>T35/L35*100</f>
        <v>12.572453893228614</v>
      </c>
    </row>
    <row r="36" spans="1:21" s="825" customFormat="1" ht="19.5" customHeight="1">
      <c r="A36" s="909" t="s">
        <v>876</v>
      </c>
      <c r="B36" s="909"/>
      <c r="C36" s="909"/>
      <c r="D36" s="909"/>
      <c r="E36" s="909"/>
      <c r="F36" s="909"/>
      <c r="G36" s="909"/>
      <c r="H36" s="909"/>
      <c r="I36" s="824"/>
      <c r="J36" s="824"/>
      <c r="K36" s="909" t="s">
        <v>876</v>
      </c>
      <c r="L36" s="909"/>
      <c r="M36" s="909"/>
      <c r="N36" s="909"/>
      <c r="O36" s="909"/>
      <c r="P36" s="909"/>
      <c r="Q36" s="909"/>
      <c r="R36" s="909"/>
    </row>
    <row r="37" spans="1:21" s="597" customFormat="1" ht="15" customHeight="1">
      <c r="A37" s="909" t="s">
        <v>690</v>
      </c>
      <c r="B37" s="909"/>
      <c r="C37" s="909"/>
      <c r="D37" s="909"/>
      <c r="E37" s="909"/>
      <c r="F37" s="909"/>
      <c r="G37" s="909"/>
      <c r="H37" s="909"/>
      <c r="I37" s="93"/>
      <c r="J37" s="93"/>
      <c r="K37" s="909" t="s">
        <v>690</v>
      </c>
      <c r="L37" s="909"/>
      <c r="M37" s="909"/>
      <c r="N37" s="909"/>
      <c r="O37" s="909"/>
      <c r="P37" s="909"/>
      <c r="Q37" s="909"/>
      <c r="R37" s="909"/>
    </row>
  </sheetData>
  <mergeCells count="35">
    <mergeCell ref="A2:J2"/>
    <mergeCell ref="H3:J3"/>
    <mergeCell ref="A3:E3"/>
    <mergeCell ref="B4:D4"/>
    <mergeCell ref="K2:T2"/>
    <mergeCell ref="K3:O3"/>
    <mergeCell ref="S3:U3"/>
    <mergeCell ref="L4:R4"/>
    <mergeCell ref="A4:A5"/>
    <mergeCell ref="K4:K5"/>
    <mergeCell ref="Q5:T5"/>
    <mergeCell ref="F4:J4"/>
    <mergeCell ref="L20:U20"/>
    <mergeCell ref="T21:U21"/>
    <mergeCell ref="N24:N25"/>
    <mergeCell ref="M21:Q21"/>
    <mergeCell ref="R21:S21"/>
    <mergeCell ref="S22:S23"/>
    <mergeCell ref="U22:U23"/>
    <mergeCell ref="K37:R37"/>
    <mergeCell ref="A37:H37"/>
    <mergeCell ref="Q24:Q25"/>
    <mergeCell ref="B20:J20"/>
    <mergeCell ref="B5:D5"/>
    <mergeCell ref="M5:P5"/>
    <mergeCell ref="A36:H36"/>
    <mergeCell ref="O24:O25"/>
    <mergeCell ref="P24:P25"/>
    <mergeCell ref="B21:F21"/>
    <mergeCell ref="A20:A21"/>
    <mergeCell ref="A24:A25"/>
    <mergeCell ref="K20:K21"/>
    <mergeCell ref="K24:K25"/>
    <mergeCell ref="A7:A8"/>
    <mergeCell ref="K36:R3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4" firstPageNumber="103" pageOrder="overThenDown" orientation="portrait" r:id="rId1"/>
  <headerFooter scaleWithDoc="0" alignWithMargins="0"/>
  <colBreaks count="1" manualBreakCount="1">
    <brk id="10" max="3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D40"/>
  <sheetViews>
    <sheetView view="pageBreakPreview" zoomScaleSheetLayoutView="100" workbookViewId="0">
      <selection activeCell="P19" sqref="P19"/>
    </sheetView>
  </sheetViews>
  <sheetFormatPr defaultColWidth="8.88671875" defaultRowHeight="16.5"/>
  <cols>
    <col min="1" max="1" width="7.109375" style="93" customWidth="1"/>
    <col min="2" max="13" width="5.21875" style="93" customWidth="1"/>
    <col min="14" max="15" width="5.21875" style="94" customWidth="1"/>
    <col min="16" max="16" width="7.5546875" style="93" customWidth="1"/>
    <col min="17" max="28" width="5.77734375" style="93" customWidth="1"/>
    <col min="29" max="16384" width="8.88671875" style="3"/>
  </cols>
  <sheetData>
    <row r="1" spans="1:30" ht="12.9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30" ht="30" customHeight="1">
      <c r="A2" s="1128" t="s">
        <v>701</v>
      </c>
      <c r="B2" s="1129"/>
      <c r="C2" s="1129"/>
      <c r="D2" s="1129"/>
      <c r="E2" s="1129"/>
      <c r="F2" s="1129"/>
      <c r="G2" s="1129"/>
      <c r="H2" s="1129"/>
      <c r="I2" s="1129"/>
      <c r="J2" s="1129"/>
      <c r="K2" s="1129"/>
      <c r="L2" s="1129"/>
      <c r="M2" s="1129"/>
      <c r="N2" s="1129"/>
      <c r="O2" s="1129"/>
      <c r="P2" s="1128" t="s">
        <v>702</v>
      </c>
      <c r="Q2" s="1128"/>
      <c r="R2" s="1128"/>
      <c r="S2" s="1128"/>
      <c r="T2" s="1128"/>
      <c r="U2" s="1128"/>
      <c r="V2" s="1128"/>
      <c r="W2" s="1128"/>
      <c r="X2" s="1128"/>
      <c r="Y2" s="1128"/>
      <c r="Z2" s="1128"/>
      <c r="AA2" s="1128"/>
      <c r="AB2" s="1128"/>
      <c r="AC2" s="298"/>
      <c r="AD2" s="298"/>
    </row>
    <row r="3" spans="1:30" s="15" customFormat="1" ht="24.95" customHeight="1">
      <c r="A3" s="1130" t="s">
        <v>327</v>
      </c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130" t="s">
        <v>361</v>
      </c>
      <c r="Q3" s="1130"/>
      <c r="R3" s="1130"/>
      <c r="S3" s="1130"/>
      <c r="T3" s="1130"/>
      <c r="U3" s="1130"/>
      <c r="V3" s="1130"/>
      <c r="W3" s="1130"/>
      <c r="X3" s="1130"/>
      <c r="Y3" s="1130"/>
      <c r="Z3" s="1130"/>
      <c r="AA3" s="1130"/>
      <c r="AB3" s="1130"/>
      <c r="AC3" s="299"/>
      <c r="AD3" s="299"/>
    </row>
    <row r="4" spans="1:30" s="16" customFormat="1" ht="18" customHeight="1" thickBot="1">
      <c r="A4" s="909" t="s">
        <v>703</v>
      </c>
      <c r="B4" s="909"/>
      <c r="C4" s="909"/>
      <c r="D4" s="909"/>
      <c r="E4" s="909"/>
      <c r="F4" s="109"/>
      <c r="G4" s="109"/>
      <c r="H4" s="109"/>
      <c r="I4" s="109"/>
      <c r="J4" s="109"/>
      <c r="K4" s="109"/>
      <c r="L4" s="109"/>
      <c r="M4" s="109"/>
      <c r="N4" s="109"/>
      <c r="O4" s="564" t="s">
        <v>704</v>
      </c>
      <c r="P4" s="909" t="s">
        <v>703</v>
      </c>
      <c r="Q4" s="909"/>
      <c r="R4" s="909"/>
      <c r="S4" s="909"/>
      <c r="T4" s="909"/>
      <c r="U4" s="109"/>
      <c r="V4" s="109"/>
      <c r="W4" s="109"/>
      <c r="X4" s="109"/>
      <c r="Y4" s="109"/>
      <c r="Z4" s="109"/>
      <c r="AA4" s="109"/>
      <c r="AB4" s="576" t="s">
        <v>704</v>
      </c>
    </row>
    <row r="5" spans="1:30" ht="24.95" customHeight="1">
      <c r="A5" s="996" t="s">
        <v>705</v>
      </c>
      <c r="B5" s="1117" t="s">
        <v>580</v>
      </c>
      <c r="C5" s="1136"/>
      <c r="D5" s="1117" t="s">
        <v>706</v>
      </c>
      <c r="E5" s="1118"/>
      <c r="F5" s="1118"/>
      <c r="G5" s="1118"/>
      <c r="H5" s="1118"/>
      <c r="I5" s="1118"/>
      <c r="J5" s="1118"/>
      <c r="K5" s="1136"/>
      <c r="L5" s="1117" t="s">
        <v>707</v>
      </c>
      <c r="M5" s="1118"/>
      <c r="N5" s="1117" t="s">
        <v>708</v>
      </c>
      <c r="O5" s="1118"/>
      <c r="P5" s="1120" t="s">
        <v>367</v>
      </c>
      <c r="Q5" s="1117" t="s">
        <v>709</v>
      </c>
      <c r="R5" s="1118"/>
      <c r="S5" s="1118"/>
      <c r="T5" s="1118"/>
      <c r="U5" s="1118"/>
      <c r="V5" s="1136"/>
      <c r="W5" s="1117" t="s">
        <v>710</v>
      </c>
      <c r="X5" s="1118"/>
      <c r="Y5" s="1118"/>
      <c r="Z5" s="1118"/>
      <c r="AA5" s="1118"/>
      <c r="AB5" s="1118"/>
    </row>
    <row r="6" spans="1:30" ht="12.75" customHeight="1">
      <c r="A6" s="1094"/>
      <c r="B6" s="794"/>
      <c r="C6" s="795"/>
      <c r="D6" s="1124" t="s">
        <v>252</v>
      </c>
      <c r="E6" s="1125"/>
      <c r="F6" s="1125"/>
      <c r="G6" s="1125"/>
      <c r="H6" s="1125"/>
      <c r="I6" s="1125"/>
      <c r="J6" s="1125"/>
      <c r="K6" s="1131"/>
      <c r="L6" s="1124" t="s">
        <v>202</v>
      </c>
      <c r="M6" s="1125"/>
      <c r="N6" s="1124" t="s">
        <v>359</v>
      </c>
      <c r="O6" s="1125"/>
      <c r="P6" s="1121"/>
      <c r="Q6" s="1124" t="s">
        <v>124</v>
      </c>
      <c r="R6" s="1125"/>
      <c r="S6" s="1125"/>
      <c r="T6" s="1125"/>
      <c r="U6" s="1125"/>
      <c r="V6" s="1131"/>
      <c r="W6" s="1124" t="s">
        <v>189</v>
      </c>
      <c r="X6" s="1125"/>
      <c r="Y6" s="1125"/>
      <c r="Z6" s="1125"/>
      <c r="AA6" s="1125"/>
      <c r="AB6" s="1125"/>
    </row>
    <row r="7" spans="1:30" ht="15" customHeight="1">
      <c r="A7" s="144"/>
      <c r="B7" s="794"/>
      <c r="C7" s="795"/>
      <c r="D7" s="1132"/>
      <c r="E7" s="1133"/>
      <c r="F7" s="1133"/>
      <c r="G7" s="1133"/>
      <c r="H7" s="1133"/>
      <c r="I7" s="1133"/>
      <c r="J7" s="1133"/>
      <c r="K7" s="1134"/>
      <c r="L7" s="1126" t="s">
        <v>253</v>
      </c>
      <c r="M7" s="1127"/>
      <c r="N7" s="1126" t="s">
        <v>190</v>
      </c>
      <c r="O7" s="1127"/>
      <c r="P7" s="796"/>
      <c r="Q7" s="1132"/>
      <c r="R7" s="1133"/>
      <c r="S7" s="1133"/>
      <c r="T7" s="1133"/>
      <c r="U7" s="1133"/>
      <c r="V7" s="1134"/>
      <c r="W7" s="1132" t="s">
        <v>190</v>
      </c>
      <c r="X7" s="1133"/>
      <c r="Y7" s="1133"/>
      <c r="Z7" s="1133"/>
      <c r="AA7" s="1133"/>
      <c r="AB7" s="1133"/>
    </row>
    <row r="8" spans="1:30" ht="20.100000000000001" customHeight="1">
      <c r="A8" s="144"/>
      <c r="B8" s="794"/>
      <c r="C8" s="795"/>
      <c r="D8" s="797" t="s">
        <v>711</v>
      </c>
      <c r="E8" s="798"/>
      <c r="F8" s="797" t="s">
        <v>712</v>
      </c>
      <c r="G8" s="798"/>
      <c r="H8" s="797" t="s">
        <v>713</v>
      </c>
      <c r="I8" s="798"/>
      <c r="J8" s="797" t="s">
        <v>714</v>
      </c>
      <c r="K8" s="798"/>
      <c r="L8" s="797" t="s">
        <v>711</v>
      </c>
      <c r="M8" s="799"/>
      <c r="N8" s="797" t="s">
        <v>711</v>
      </c>
      <c r="O8" s="799"/>
      <c r="P8" s="800"/>
      <c r="Q8" s="797" t="s">
        <v>711</v>
      </c>
      <c r="R8" s="798"/>
      <c r="S8" s="797" t="s">
        <v>712</v>
      </c>
      <c r="T8" s="798"/>
      <c r="U8" s="797" t="s">
        <v>715</v>
      </c>
      <c r="V8" s="798"/>
      <c r="W8" s="797" t="s">
        <v>711</v>
      </c>
      <c r="X8" s="798"/>
      <c r="Y8" s="797" t="s">
        <v>716</v>
      </c>
      <c r="Z8" s="799"/>
      <c r="AA8" s="797" t="s">
        <v>717</v>
      </c>
      <c r="AB8" s="799"/>
    </row>
    <row r="9" spans="1:30" ht="13.5" customHeight="1">
      <c r="A9" s="144"/>
      <c r="B9" s="1124" t="s">
        <v>91</v>
      </c>
      <c r="C9" s="1131"/>
      <c r="D9" s="1124" t="s">
        <v>193</v>
      </c>
      <c r="E9" s="1131"/>
      <c r="F9" s="1124" t="s">
        <v>194</v>
      </c>
      <c r="G9" s="1131"/>
      <c r="H9" s="1124" t="s">
        <v>258</v>
      </c>
      <c r="I9" s="1131"/>
      <c r="J9" s="1124" t="s">
        <v>259</v>
      </c>
      <c r="K9" s="1131"/>
      <c r="L9" s="1124" t="s">
        <v>193</v>
      </c>
      <c r="M9" s="1131"/>
      <c r="N9" s="1124" t="s">
        <v>360</v>
      </c>
      <c r="O9" s="1125"/>
      <c r="P9" s="796"/>
      <c r="Q9" s="1124" t="s">
        <v>193</v>
      </c>
      <c r="R9" s="1131"/>
      <c r="S9" s="1124" t="s">
        <v>194</v>
      </c>
      <c r="T9" s="1131"/>
      <c r="U9" s="1124" t="s">
        <v>195</v>
      </c>
      <c r="V9" s="1131"/>
      <c r="W9" s="1124" t="s">
        <v>193</v>
      </c>
      <c r="X9" s="1131"/>
      <c r="Y9" s="1124" t="s">
        <v>196</v>
      </c>
      <c r="Z9" s="1131"/>
      <c r="AA9" s="801" t="s">
        <v>197</v>
      </c>
      <c r="AB9" s="802"/>
    </row>
    <row r="10" spans="1:30" ht="13.5" customHeight="1">
      <c r="A10" s="144"/>
      <c r="B10" s="1132"/>
      <c r="C10" s="1134"/>
      <c r="D10" s="1132"/>
      <c r="E10" s="1134"/>
      <c r="F10" s="1132"/>
      <c r="G10" s="1134"/>
      <c r="H10" s="1132"/>
      <c r="I10" s="1134"/>
      <c r="J10" s="1132"/>
      <c r="K10" s="1134"/>
      <c r="L10" s="1132"/>
      <c r="M10" s="1134"/>
      <c r="N10" s="1132"/>
      <c r="O10" s="1133"/>
      <c r="P10" s="796"/>
      <c r="Q10" s="1132"/>
      <c r="R10" s="1134"/>
      <c r="S10" s="1132"/>
      <c r="T10" s="1134"/>
      <c r="U10" s="1132"/>
      <c r="V10" s="1134"/>
      <c r="W10" s="1132"/>
      <c r="X10" s="1134"/>
      <c r="Y10" s="1132"/>
      <c r="Z10" s="1134"/>
      <c r="AA10" s="803" t="s">
        <v>198</v>
      </c>
      <c r="AB10" s="804"/>
    </row>
    <row r="11" spans="1:30" ht="15" customHeight="1">
      <c r="A11" s="1094" t="s">
        <v>99</v>
      </c>
      <c r="B11" s="805" t="s">
        <v>734</v>
      </c>
      <c r="C11" s="805" t="s">
        <v>735</v>
      </c>
      <c r="D11" s="806" t="s">
        <v>736</v>
      </c>
      <c r="E11" s="806" t="s">
        <v>735</v>
      </c>
      <c r="F11" s="806" t="s">
        <v>736</v>
      </c>
      <c r="G11" s="806" t="s">
        <v>735</v>
      </c>
      <c r="H11" s="806" t="s">
        <v>736</v>
      </c>
      <c r="I11" s="806" t="s">
        <v>735</v>
      </c>
      <c r="J11" s="805" t="s">
        <v>736</v>
      </c>
      <c r="K11" s="806" t="s">
        <v>735</v>
      </c>
      <c r="L11" s="807" t="s">
        <v>736</v>
      </c>
      <c r="M11" s="805" t="s">
        <v>735</v>
      </c>
      <c r="N11" s="805" t="s">
        <v>736</v>
      </c>
      <c r="O11" s="805" t="s">
        <v>735</v>
      </c>
      <c r="P11" s="1122" t="s">
        <v>99</v>
      </c>
      <c r="Q11" s="806" t="s">
        <v>736</v>
      </c>
      <c r="R11" s="806" t="s">
        <v>735</v>
      </c>
      <c r="S11" s="805" t="s">
        <v>736</v>
      </c>
      <c r="T11" s="808" t="s">
        <v>735</v>
      </c>
      <c r="U11" s="805" t="s">
        <v>736</v>
      </c>
      <c r="V11" s="808" t="s">
        <v>735</v>
      </c>
      <c r="W11" s="806" t="s">
        <v>736</v>
      </c>
      <c r="X11" s="806" t="s">
        <v>735</v>
      </c>
      <c r="Y11" s="806" t="s">
        <v>736</v>
      </c>
      <c r="Z11" s="805" t="s">
        <v>735</v>
      </c>
      <c r="AA11" s="806" t="s">
        <v>736</v>
      </c>
      <c r="AB11" s="805" t="s">
        <v>735</v>
      </c>
    </row>
    <row r="12" spans="1:30" ht="15" customHeight="1" thickBot="1">
      <c r="A12" s="1095"/>
      <c r="B12" s="809" t="s">
        <v>249</v>
      </c>
      <c r="C12" s="809" t="s">
        <v>250</v>
      </c>
      <c r="D12" s="810" t="s">
        <v>249</v>
      </c>
      <c r="E12" s="810" t="s">
        <v>251</v>
      </c>
      <c r="F12" s="810" t="s">
        <v>249</v>
      </c>
      <c r="G12" s="810" t="s">
        <v>251</v>
      </c>
      <c r="H12" s="810" t="s">
        <v>249</v>
      </c>
      <c r="I12" s="810" t="s">
        <v>251</v>
      </c>
      <c r="J12" s="810" t="s">
        <v>249</v>
      </c>
      <c r="K12" s="810" t="s">
        <v>251</v>
      </c>
      <c r="L12" s="810" t="s">
        <v>249</v>
      </c>
      <c r="M12" s="809" t="s">
        <v>251</v>
      </c>
      <c r="N12" s="810" t="s">
        <v>249</v>
      </c>
      <c r="O12" s="809" t="s">
        <v>251</v>
      </c>
      <c r="P12" s="1123"/>
      <c r="Q12" s="810" t="s">
        <v>249</v>
      </c>
      <c r="R12" s="810" t="s">
        <v>251</v>
      </c>
      <c r="S12" s="809" t="s">
        <v>249</v>
      </c>
      <c r="T12" s="811" t="s">
        <v>251</v>
      </c>
      <c r="U12" s="809" t="s">
        <v>249</v>
      </c>
      <c r="V12" s="811" t="s">
        <v>251</v>
      </c>
      <c r="W12" s="810" t="s">
        <v>249</v>
      </c>
      <c r="X12" s="810" t="s">
        <v>251</v>
      </c>
      <c r="Y12" s="810" t="s">
        <v>249</v>
      </c>
      <c r="Z12" s="809" t="s">
        <v>251</v>
      </c>
      <c r="AA12" s="810" t="s">
        <v>249</v>
      </c>
      <c r="AB12" s="809" t="s">
        <v>251</v>
      </c>
    </row>
    <row r="13" spans="1:30" ht="14.25" hidden="1" customHeight="1">
      <c r="A13" s="143">
        <v>2016</v>
      </c>
      <c r="B13" s="145"/>
      <c r="C13" s="146">
        <v>85</v>
      </c>
      <c r="D13" s="147">
        <v>19</v>
      </c>
      <c r="E13" s="183">
        <v>3.4786109999999999</v>
      </c>
      <c r="F13" s="147">
        <v>15</v>
      </c>
      <c r="G13" s="148">
        <v>0.25500200000000001</v>
      </c>
      <c r="H13" s="149">
        <v>0</v>
      </c>
      <c r="I13" s="149">
        <v>0</v>
      </c>
      <c r="J13" s="147">
        <v>4</v>
      </c>
      <c r="K13" s="148">
        <v>3.2236090000000002</v>
      </c>
      <c r="L13" s="147">
        <v>5</v>
      </c>
      <c r="M13" s="148">
        <v>0.35258899999999999</v>
      </c>
      <c r="N13" s="147">
        <v>14</v>
      </c>
      <c r="O13" s="148">
        <v>1.759244</v>
      </c>
      <c r="P13" s="143">
        <v>2016</v>
      </c>
      <c r="Q13" s="151">
        <v>21</v>
      </c>
      <c r="R13" s="182">
        <v>1.646517</v>
      </c>
      <c r="S13" s="151">
        <v>21</v>
      </c>
      <c r="T13" s="152">
        <v>1.646517</v>
      </c>
      <c r="U13" s="150">
        <v>0</v>
      </c>
      <c r="V13" s="150">
        <v>0</v>
      </c>
      <c r="W13" s="151">
        <v>25</v>
      </c>
      <c r="X13" s="182">
        <v>4.4240310000000003</v>
      </c>
      <c r="Y13" s="151">
        <v>7</v>
      </c>
      <c r="Z13" s="152">
        <v>0.81347899999999995</v>
      </c>
      <c r="AA13" s="151">
        <v>4</v>
      </c>
      <c r="AB13" s="152">
        <v>0.42769200000000002</v>
      </c>
    </row>
    <row r="14" spans="1:30" ht="30" hidden="1" customHeight="1">
      <c r="A14" s="143">
        <v>2017</v>
      </c>
      <c r="B14" s="145"/>
      <c r="C14" s="146">
        <v>86</v>
      </c>
      <c r="D14" s="147">
        <v>19</v>
      </c>
      <c r="E14" s="183">
        <v>3.4786109999999999</v>
      </c>
      <c r="F14" s="147">
        <v>15</v>
      </c>
      <c r="G14" s="148">
        <v>0.25500200000000001</v>
      </c>
      <c r="H14" s="149">
        <v>0</v>
      </c>
      <c r="I14" s="149">
        <v>0</v>
      </c>
      <c r="J14" s="147">
        <v>4</v>
      </c>
      <c r="K14" s="148">
        <v>3.2236090000000002</v>
      </c>
      <c r="L14" s="147">
        <v>5</v>
      </c>
      <c r="M14" s="148">
        <v>0.35258899999999999</v>
      </c>
      <c r="N14" s="147">
        <v>14</v>
      </c>
      <c r="O14" s="148">
        <v>1.759244</v>
      </c>
      <c r="P14" s="143">
        <v>2017</v>
      </c>
      <c r="Q14" s="230">
        <v>22</v>
      </c>
      <c r="R14" s="232">
        <v>1.6388389999999999</v>
      </c>
      <c r="S14" s="230">
        <v>22</v>
      </c>
      <c r="T14" s="231">
        <v>1.6388389999999999</v>
      </c>
      <c r="U14" s="227">
        <v>0</v>
      </c>
      <c r="V14" s="227">
        <v>0</v>
      </c>
      <c r="W14" s="230">
        <v>25</v>
      </c>
      <c r="X14" s="232">
        <v>5.0338430000000001</v>
      </c>
      <c r="Y14" s="230">
        <v>8</v>
      </c>
      <c r="Z14" s="231">
        <v>1.5542229999999999</v>
      </c>
      <c r="AA14" s="230">
        <v>4</v>
      </c>
      <c r="AB14" s="231">
        <v>0.42769200000000002</v>
      </c>
    </row>
    <row r="15" spans="1:30" ht="30" hidden="1" customHeight="1">
      <c r="A15" s="143">
        <v>2018</v>
      </c>
      <c r="B15" s="651">
        <v>94</v>
      </c>
      <c r="C15" s="327">
        <v>13.335846999999999</v>
      </c>
      <c r="D15" s="328">
        <v>24</v>
      </c>
      <c r="E15" s="329">
        <v>3.5733510000000002</v>
      </c>
      <c r="F15" s="328">
        <v>15</v>
      </c>
      <c r="G15" s="330">
        <v>0.25500200000000001</v>
      </c>
      <c r="H15" s="331">
        <v>5</v>
      </c>
      <c r="I15" s="332">
        <v>9.4740000000000005E-2</v>
      </c>
      <c r="J15" s="328">
        <v>4</v>
      </c>
      <c r="K15" s="330">
        <v>3.2236090000000002</v>
      </c>
      <c r="L15" s="328">
        <v>5</v>
      </c>
      <c r="M15" s="330">
        <v>0.35258899999999999</v>
      </c>
      <c r="N15" s="328">
        <v>14</v>
      </c>
      <c r="O15" s="330">
        <v>1.759244</v>
      </c>
      <c r="P15" s="333">
        <v>2018</v>
      </c>
      <c r="Q15" s="334">
        <v>22</v>
      </c>
      <c r="R15" s="335">
        <v>1.6388389999999999</v>
      </c>
      <c r="S15" s="334">
        <v>22</v>
      </c>
      <c r="T15" s="336">
        <v>1.6388389999999999</v>
      </c>
      <c r="U15" s="337">
        <v>0</v>
      </c>
      <c r="V15" s="337">
        <v>0</v>
      </c>
      <c r="W15" s="334">
        <v>25</v>
      </c>
      <c r="X15" s="335">
        <v>5.0338430000000001</v>
      </c>
      <c r="Y15" s="334">
        <v>8</v>
      </c>
      <c r="Z15" s="336">
        <v>1.5542229999999999</v>
      </c>
      <c r="AA15" s="334">
        <v>4</v>
      </c>
      <c r="AB15" s="336">
        <v>0.42769200000000002</v>
      </c>
    </row>
    <row r="16" spans="1:30" ht="30" customHeight="1">
      <c r="A16" s="143">
        <v>2019</v>
      </c>
      <c r="B16" s="651">
        <v>94</v>
      </c>
      <c r="C16" s="327">
        <v>13.335846999999999</v>
      </c>
      <c r="D16" s="328">
        <v>24</v>
      </c>
      <c r="E16" s="329">
        <v>3.5733510000000002</v>
      </c>
      <c r="F16" s="328">
        <v>15</v>
      </c>
      <c r="G16" s="330">
        <v>0.25500200000000001</v>
      </c>
      <c r="H16" s="331">
        <v>5</v>
      </c>
      <c r="I16" s="332">
        <v>9.4740000000000005E-2</v>
      </c>
      <c r="J16" s="328">
        <v>4</v>
      </c>
      <c r="K16" s="330">
        <v>3.2236090000000002</v>
      </c>
      <c r="L16" s="328">
        <v>5</v>
      </c>
      <c r="M16" s="330">
        <v>0.35258899999999999</v>
      </c>
      <c r="N16" s="328">
        <v>14</v>
      </c>
      <c r="O16" s="330">
        <v>1.759244</v>
      </c>
      <c r="P16" s="333">
        <v>2019</v>
      </c>
      <c r="Q16" s="334">
        <v>22</v>
      </c>
      <c r="R16" s="335">
        <v>1.6388389999999999</v>
      </c>
      <c r="S16" s="334">
        <v>22</v>
      </c>
      <c r="T16" s="336">
        <v>1.6388389999999999</v>
      </c>
      <c r="U16" s="337">
        <v>0</v>
      </c>
      <c r="V16" s="337">
        <v>0</v>
      </c>
      <c r="W16" s="334">
        <v>25</v>
      </c>
      <c r="X16" s="335">
        <v>5.0338430000000001</v>
      </c>
      <c r="Y16" s="334">
        <v>8</v>
      </c>
      <c r="Z16" s="336">
        <v>1.5542229999999999</v>
      </c>
      <c r="AA16" s="334">
        <v>4</v>
      </c>
      <c r="AB16" s="336">
        <v>0.42769200000000002</v>
      </c>
    </row>
    <row r="17" spans="1:28" ht="30" customHeight="1">
      <c r="A17" s="143">
        <v>2020</v>
      </c>
      <c r="B17" s="651">
        <v>102</v>
      </c>
      <c r="C17" s="327">
        <v>14.046438999999999</v>
      </c>
      <c r="D17" s="328">
        <v>24</v>
      </c>
      <c r="E17" s="329">
        <v>3.5733510000000002</v>
      </c>
      <c r="F17" s="328">
        <v>15</v>
      </c>
      <c r="G17" s="330">
        <v>0.25500200000000001</v>
      </c>
      <c r="H17" s="328">
        <v>5</v>
      </c>
      <c r="I17" s="330">
        <v>9.4740000000000005E-2</v>
      </c>
      <c r="J17" s="328">
        <v>4</v>
      </c>
      <c r="K17" s="330">
        <v>3.2236090000000002</v>
      </c>
      <c r="L17" s="328">
        <v>5</v>
      </c>
      <c r="M17" s="330">
        <v>0.35258899999999999</v>
      </c>
      <c r="N17" s="328">
        <v>14</v>
      </c>
      <c r="O17" s="330">
        <v>1.759244</v>
      </c>
      <c r="P17" s="333">
        <v>2020</v>
      </c>
      <c r="Q17" s="334">
        <v>29</v>
      </c>
      <c r="R17" s="335">
        <v>1.914345</v>
      </c>
      <c r="S17" s="334">
        <v>29</v>
      </c>
      <c r="T17" s="336">
        <v>1.914345</v>
      </c>
      <c r="U17" s="337">
        <v>0</v>
      </c>
      <c r="V17" s="337">
        <v>0</v>
      </c>
      <c r="W17" s="334">
        <v>26</v>
      </c>
      <c r="X17" s="335">
        <v>5.4689290000000002</v>
      </c>
      <c r="Y17" s="334">
        <v>8</v>
      </c>
      <c r="Z17" s="336">
        <v>1.5542229999999999</v>
      </c>
      <c r="AA17" s="334">
        <v>4</v>
      </c>
      <c r="AB17" s="336">
        <v>0.42769200000000002</v>
      </c>
    </row>
    <row r="18" spans="1:28" ht="30" customHeight="1">
      <c r="A18" s="143">
        <v>2021</v>
      </c>
      <c r="B18" s="338">
        <v>102</v>
      </c>
      <c r="C18" s="327">
        <v>14.046438999999999</v>
      </c>
      <c r="D18" s="339">
        <v>24</v>
      </c>
      <c r="E18" s="340">
        <v>3.5733510000000002</v>
      </c>
      <c r="F18" s="328">
        <v>15</v>
      </c>
      <c r="G18" s="330">
        <v>0.25500200000000001</v>
      </c>
      <c r="H18" s="328">
        <v>5</v>
      </c>
      <c r="I18" s="330">
        <v>9.4740000000000005E-2</v>
      </c>
      <c r="J18" s="328">
        <v>4</v>
      </c>
      <c r="K18" s="341">
        <v>3.2236090000000002</v>
      </c>
      <c r="L18" s="328">
        <v>5</v>
      </c>
      <c r="M18" s="330">
        <v>0.35258899999999999</v>
      </c>
      <c r="N18" s="328">
        <v>14</v>
      </c>
      <c r="O18" s="330">
        <v>1.759244</v>
      </c>
      <c r="P18" s="333">
        <v>2021</v>
      </c>
      <c r="Q18" s="334">
        <v>29</v>
      </c>
      <c r="R18" s="335">
        <v>1.914345</v>
      </c>
      <c r="S18" s="334">
        <v>29</v>
      </c>
      <c r="T18" s="336">
        <v>1.914345</v>
      </c>
      <c r="U18" s="337">
        <v>0</v>
      </c>
      <c r="V18" s="337">
        <v>0</v>
      </c>
      <c r="W18" s="334">
        <v>26</v>
      </c>
      <c r="X18" s="335">
        <v>5.4689290000000002</v>
      </c>
      <c r="Y18" s="334">
        <v>8</v>
      </c>
      <c r="Z18" s="336">
        <v>1.5542229999999999</v>
      </c>
      <c r="AA18" s="334">
        <v>4</v>
      </c>
      <c r="AB18" s="336">
        <v>0.42769200000000002</v>
      </c>
    </row>
    <row r="19" spans="1:28" ht="30" customHeight="1">
      <c r="A19" s="143">
        <v>2022</v>
      </c>
      <c r="B19" s="338">
        <v>102</v>
      </c>
      <c r="C19" s="327">
        <v>14.046439000000001</v>
      </c>
      <c r="D19" s="339">
        <v>24</v>
      </c>
      <c r="E19" s="340">
        <v>3.5733510000000002</v>
      </c>
      <c r="F19" s="328">
        <v>15</v>
      </c>
      <c r="G19" s="330">
        <v>0.25500200000000001</v>
      </c>
      <c r="H19" s="328">
        <v>5</v>
      </c>
      <c r="I19" s="330">
        <v>9.4740000000000005E-2</v>
      </c>
      <c r="J19" s="328">
        <v>4</v>
      </c>
      <c r="K19" s="341">
        <v>3.2236090000000002</v>
      </c>
      <c r="L19" s="328">
        <v>5</v>
      </c>
      <c r="M19" s="330">
        <v>0.35258899999999999</v>
      </c>
      <c r="N19" s="328">
        <v>14</v>
      </c>
      <c r="O19" s="330">
        <v>1.759244</v>
      </c>
      <c r="P19" s="333">
        <v>2022</v>
      </c>
      <c r="Q19" s="334">
        <v>29</v>
      </c>
      <c r="R19" s="335">
        <v>1.914345</v>
      </c>
      <c r="S19" s="334">
        <v>29</v>
      </c>
      <c r="T19" s="336">
        <v>1.914345</v>
      </c>
      <c r="U19" s="337">
        <v>0</v>
      </c>
      <c r="V19" s="337">
        <v>0</v>
      </c>
      <c r="W19" s="334">
        <v>26</v>
      </c>
      <c r="X19" s="335">
        <v>5.4689290000000002</v>
      </c>
      <c r="Y19" s="334">
        <v>8</v>
      </c>
      <c r="Z19" s="336">
        <v>1.5542229999999999</v>
      </c>
      <c r="AA19" s="334">
        <v>4</v>
      </c>
      <c r="AB19" s="336">
        <v>0.42769200000000002</v>
      </c>
    </row>
    <row r="20" spans="1:28" ht="30" customHeight="1">
      <c r="A20" s="143">
        <v>2023</v>
      </c>
      <c r="B20" s="645">
        <v>101</v>
      </c>
      <c r="C20" s="646">
        <v>12.04696</v>
      </c>
      <c r="D20" s="647">
        <v>24</v>
      </c>
      <c r="E20" s="648">
        <v>3.5733510000000002</v>
      </c>
      <c r="F20" s="331">
        <v>15</v>
      </c>
      <c r="G20" s="332">
        <v>0.25500200000000001</v>
      </c>
      <c r="H20" s="331">
        <v>5</v>
      </c>
      <c r="I20" s="332">
        <v>9.4740000000000005E-2</v>
      </c>
      <c r="J20" s="331">
        <v>4</v>
      </c>
      <c r="K20" s="329">
        <v>3.2236090000000002</v>
      </c>
      <c r="L20" s="331">
        <v>5</v>
      </c>
      <c r="M20" s="332">
        <v>0.35258899999999999</v>
      </c>
      <c r="N20" s="331">
        <v>14</v>
      </c>
      <c r="O20" s="332">
        <v>1.759244</v>
      </c>
      <c r="P20" s="333">
        <v>2023</v>
      </c>
      <c r="Q20" s="337">
        <v>29</v>
      </c>
      <c r="R20" s="649">
        <v>1.914345</v>
      </c>
      <c r="S20" s="337">
        <v>29</v>
      </c>
      <c r="T20" s="349">
        <v>1.914345</v>
      </c>
      <c r="U20" s="337">
        <v>0</v>
      </c>
      <c r="V20" s="337">
        <v>0</v>
      </c>
      <c r="W20" s="337">
        <v>25</v>
      </c>
      <c r="X20" s="649">
        <v>3.4694500000000001</v>
      </c>
      <c r="Y20" s="337">
        <v>8</v>
      </c>
      <c r="Z20" s="349">
        <v>1.5542229999999999</v>
      </c>
      <c r="AA20" s="337">
        <v>4</v>
      </c>
      <c r="AB20" s="349">
        <v>0.42769200000000002</v>
      </c>
    </row>
    <row r="21" spans="1:28" ht="30" customHeight="1" thickBot="1">
      <c r="A21" s="153">
        <v>2024</v>
      </c>
      <c r="B21" s="342">
        <v>87</v>
      </c>
      <c r="C21" s="653">
        <v>10.528382000000001</v>
      </c>
      <c r="D21" s="652">
        <v>25</v>
      </c>
      <c r="E21" s="654">
        <v>3.5719820000000002</v>
      </c>
      <c r="F21" s="343">
        <v>15</v>
      </c>
      <c r="G21" s="655">
        <v>0.24713499999999999</v>
      </c>
      <c r="H21" s="343">
        <v>6</v>
      </c>
      <c r="I21" s="655">
        <v>0.10123799999999999</v>
      </c>
      <c r="J21" s="343">
        <v>4</v>
      </c>
      <c r="K21" s="656">
        <v>3.2236090000000002</v>
      </c>
      <c r="L21" s="343">
        <v>0</v>
      </c>
      <c r="M21" s="343">
        <v>0</v>
      </c>
      <c r="N21" s="343">
        <v>13</v>
      </c>
      <c r="O21" s="655">
        <v>1.609273</v>
      </c>
      <c r="P21" s="226">
        <v>2024</v>
      </c>
      <c r="Q21" s="344">
        <v>32</v>
      </c>
      <c r="R21" s="657">
        <v>2.3986290000000001</v>
      </c>
      <c r="S21" s="344">
        <v>32</v>
      </c>
      <c r="T21" s="658">
        <v>2.3986290000000001</v>
      </c>
      <c r="U21" s="344">
        <v>0</v>
      </c>
      <c r="V21" s="344">
        <v>0</v>
      </c>
      <c r="W21" s="344">
        <v>13</v>
      </c>
      <c r="X21" s="659">
        <v>1.9705170000000001</v>
      </c>
      <c r="Y21" s="344">
        <v>2</v>
      </c>
      <c r="Z21" s="658">
        <v>0.163075</v>
      </c>
      <c r="AA21" s="344">
        <v>3</v>
      </c>
      <c r="AB21" s="658">
        <v>0.35857299999999998</v>
      </c>
    </row>
    <row r="22" spans="1:28" ht="19.5" customHeight="1" thickBot="1">
      <c r="A22" s="96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</row>
    <row r="23" spans="1:28" ht="24.95" customHeight="1">
      <c r="A23" s="996" t="s">
        <v>705</v>
      </c>
      <c r="B23" s="972" t="s">
        <v>718</v>
      </c>
      <c r="C23" s="977"/>
      <c r="D23" s="977"/>
      <c r="E23" s="977"/>
      <c r="F23" s="977"/>
      <c r="G23" s="996"/>
      <c r="H23" s="972" t="s">
        <v>719</v>
      </c>
      <c r="I23" s="977"/>
      <c r="J23" s="977"/>
      <c r="K23" s="977"/>
      <c r="L23" s="977"/>
      <c r="M23" s="977"/>
      <c r="N23" s="977"/>
      <c r="O23" s="977"/>
      <c r="P23" s="980" t="s">
        <v>367</v>
      </c>
      <c r="Q23" s="1135" t="s">
        <v>883</v>
      </c>
      <c r="R23" s="977"/>
      <c r="S23" s="977"/>
      <c r="T23" s="977"/>
      <c r="U23" s="977"/>
      <c r="V23" s="996"/>
      <c r="W23" s="972" t="s">
        <v>720</v>
      </c>
      <c r="X23" s="996"/>
      <c r="Y23" s="972" t="s">
        <v>721</v>
      </c>
      <c r="Z23" s="977"/>
      <c r="AA23" s="1143" t="s">
        <v>722</v>
      </c>
      <c r="AB23" s="1144"/>
    </row>
    <row r="24" spans="1:28" ht="13.5" customHeight="1">
      <c r="A24" s="1094"/>
      <c r="B24" s="1105" t="s">
        <v>201</v>
      </c>
      <c r="C24" s="1106"/>
      <c r="D24" s="1106"/>
      <c r="E24" s="1106"/>
      <c r="F24" s="1106"/>
      <c r="G24" s="1137"/>
      <c r="H24" s="1105" t="s">
        <v>123</v>
      </c>
      <c r="I24" s="1106"/>
      <c r="J24" s="1106"/>
      <c r="K24" s="1106"/>
      <c r="L24" s="1106"/>
      <c r="M24" s="1106"/>
      <c r="N24" s="1106"/>
      <c r="O24" s="1106"/>
      <c r="P24" s="981"/>
      <c r="Q24" s="1105" t="s">
        <v>189</v>
      </c>
      <c r="R24" s="1106"/>
      <c r="S24" s="1106"/>
      <c r="T24" s="1106"/>
      <c r="U24" s="1106"/>
      <c r="V24" s="1137"/>
      <c r="W24" s="1113" t="s">
        <v>723</v>
      </c>
      <c r="X24" s="1094"/>
      <c r="Y24" s="1113" t="s">
        <v>724</v>
      </c>
      <c r="Z24" s="1114"/>
      <c r="AA24" s="1145" t="s">
        <v>725</v>
      </c>
      <c r="AB24" s="1146"/>
    </row>
    <row r="25" spans="1:28" ht="13.5" customHeight="1">
      <c r="A25" s="144"/>
      <c r="B25" s="1107"/>
      <c r="C25" s="1108"/>
      <c r="D25" s="1108"/>
      <c r="E25" s="1108"/>
      <c r="F25" s="1108"/>
      <c r="G25" s="1138"/>
      <c r="H25" s="1107"/>
      <c r="I25" s="1108"/>
      <c r="J25" s="1108"/>
      <c r="K25" s="1108"/>
      <c r="L25" s="1108"/>
      <c r="M25" s="1108"/>
      <c r="N25" s="1108"/>
      <c r="O25" s="1108"/>
      <c r="P25" s="579"/>
      <c r="Q25" s="1107" t="s">
        <v>190</v>
      </c>
      <c r="R25" s="1108"/>
      <c r="S25" s="1108"/>
      <c r="T25" s="1108"/>
      <c r="U25" s="1108"/>
      <c r="V25" s="1138"/>
      <c r="W25" s="1113"/>
      <c r="X25" s="1094"/>
      <c r="Y25" s="1113"/>
      <c r="Z25" s="1114"/>
      <c r="AA25" s="1145"/>
      <c r="AB25" s="1146"/>
    </row>
    <row r="26" spans="1:28" s="15" customFormat="1" ht="20.100000000000001" customHeight="1">
      <c r="A26" s="144"/>
      <c r="B26" s="749" t="s">
        <v>711</v>
      </c>
      <c r="C26" s="750"/>
      <c r="D26" s="749" t="s">
        <v>713</v>
      </c>
      <c r="E26" s="750"/>
      <c r="F26" s="749" t="s">
        <v>712</v>
      </c>
      <c r="G26" s="750"/>
      <c r="H26" s="749" t="s">
        <v>711</v>
      </c>
      <c r="I26" s="750"/>
      <c r="J26" s="1109" t="s">
        <v>726</v>
      </c>
      <c r="K26" s="1110"/>
      <c r="L26" s="1111" t="s">
        <v>727</v>
      </c>
      <c r="M26" s="1112"/>
      <c r="N26" s="1119" t="s">
        <v>728</v>
      </c>
      <c r="O26" s="1119"/>
      <c r="P26" s="579"/>
      <c r="Q26" s="1111" t="s">
        <v>729</v>
      </c>
      <c r="R26" s="1112"/>
      <c r="S26" s="1111" t="s">
        <v>730</v>
      </c>
      <c r="T26" s="1112"/>
      <c r="U26" s="1111" t="s">
        <v>731</v>
      </c>
      <c r="V26" s="1112"/>
      <c r="W26" s="1105"/>
      <c r="X26" s="1137"/>
      <c r="Y26" s="1114"/>
      <c r="Z26" s="1114"/>
      <c r="AA26" s="1145"/>
      <c r="AB26" s="1146"/>
    </row>
    <row r="27" spans="1:28" s="15" customFormat="1" ht="13.5" customHeight="1">
      <c r="A27" s="144"/>
      <c r="B27" s="1102" t="s">
        <v>193</v>
      </c>
      <c r="C27" s="1103"/>
      <c r="D27" s="1102" t="s">
        <v>258</v>
      </c>
      <c r="E27" s="1103"/>
      <c r="F27" s="1102" t="s">
        <v>194</v>
      </c>
      <c r="G27" s="1103"/>
      <c r="H27" s="1098" t="s">
        <v>193</v>
      </c>
      <c r="I27" s="1099"/>
      <c r="J27" s="1102" t="s">
        <v>260</v>
      </c>
      <c r="K27" s="1103"/>
      <c r="L27" s="1102" t="s">
        <v>191</v>
      </c>
      <c r="M27" s="1103"/>
      <c r="N27" s="1102" t="s">
        <v>192</v>
      </c>
      <c r="O27" s="1103"/>
      <c r="P27" s="642"/>
      <c r="Q27" s="1102" t="s">
        <v>199</v>
      </c>
      <c r="R27" s="1103"/>
      <c r="S27" s="1102" t="s">
        <v>263</v>
      </c>
      <c r="T27" s="1103"/>
      <c r="U27" s="1102" t="s">
        <v>200</v>
      </c>
      <c r="V27" s="1103"/>
      <c r="W27" s="1102" t="s">
        <v>254</v>
      </c>
      <c r="X27" s="1103"/>
      <c r="Y27" s="1102" t="s">
        <v>256</v>
      </c>
      <c r="Z27" s="1116"/>
      <c r="AA27" s="1139"/>
      <c r="AB27" s="1140"/>
    </row>
    <row r="28" spans="1:28" s="15" customFormat="1" ht="13.5" customHeight="1">
      <c r="A28" s="144"/>
      <c r="B28" s="999"/>
      <c r="C28" s="1104"/>
      <c r="D28" s="999"/>
      <c r="E28" s="1104"/>
      <c r="F28" s="999"/>
      <c r="G28" s="1104"/>
      <c r="H28" s="1100"/>
      <c r="I28" s="1101"/>
      <c r="J28" s="999" t="s">
        <v>261</v>
      </c>
      <c r="K28" s="1104"/>
      <c r="L28" s="999"/>
      <c r="M28" s="1104"/>
      <c r="N28" s="999"/>
      <c r="O28" s="1104"/>
      <c r="P28" s="642"/>
      <c r="Q28" s="1102" t="s">
        <v>262</v>
      </c>
      <c r="R28" s="1103"/>
      <c r="S28" s="999"/>
      <c r="T28" s="1104"/>
      <c r="U28" s="999"/>
      <c r="V28" s="1104"/>
      <c r="W28" s="999" t="s">
        <v>255</v>
      </c>
      <c r="X28" s="1104"/>
      <c r="Y28" s="999" t="s">
        <v>257</v>
      </c>
      <c r="Z28" s="1115"/>
      <c r="AA28" s="1141"/>
      <c r="AB28" s="1142"/>
    </row>
    <row r="29" spans="1:28" s="15" customFormat="1" ht="15" customHeight="1">
      <c r="A29" s="1094" t="s">
        <v>99</v>
      </c>
      <c r="B29" s="643" t="s">
        <v>736</v>
      </c>
      <c r="C29" s="643" t="s">
        <v>735</v>
      </c>
      <c r="D29" s="752" t="s">
        <v>736</v>
      </c>
      <c r="E29" s="643" t="s">
        <v>735</v>
      </c>
      <c r="F29" s="752" t="s">
        <v>736</v>
      </c>
      <c r="G29" s="643" t="s">
        <v>735</v>
      </c>
      <c r="H29" s="752" t="s">
        <v>736</v>
      </c>
      <c r="I29" s="643" t="s">
        <v>735</v>
      </c>
      <c r="J29" s="752" t="s">
        <v>736</v>
      </c>
      <c r="K29" s="751" t="s">
        <v>735</v>
      </c>
      <c r="L29" s="643" t="s">
        <v>736</v>
      </c>
      <c r="M29" s="643" t="s">
        <v>735</v>
      </c>
      <c r="N29" s="643" t="s">
        <v>736</v>
      </c>
      <c r="O29" s="643" t="s">
        <v>735</v>
      </c>
      <c r="P29" s="1096" t="s">
        <v>99</v>
      </c>
      <c r="Q29" s="643" t="s">
        <v>736</v>
      </c>
      <c r="R29" s="643" t="s">
        <v>735</v>
      </c>
      <c r="S29" s="643" t="s">
        <v>736</v>
      </c>
      <c r="T29" s="643" t="s">
        <v>735</v>
      </c>
      <c r="U29" s="643" t="s">
        <v>736</v>
      </c>
      <c r="V29" s="643" t="s">
        <v>735</v>
      </c>
      <c r="W29" s="643" t="s">
        <v>736</v>
      </c>
      <c r="X29" s="643" t="s">
        <v>735</v>
      </c>
      <c r="Y29" s="643" t="s">
        <v>736</v>
      </c>
      <c r="Z29" s="643" t="s">
        <v>735</v>
      </c>
      <c r="AA29" s="754" t="s">
        <v>737</v>
      </c>
      <c r="AB29" s="756" t="s">
        <v>738</v>
      </c>
    </row>
    <row r="30" spans="1:28" ht="15" customHeight="1" thickBot="1">
      <c r="A30" s="1095"/>
      <c r="B30" s="709" t="s">
        <v>249</v>
      </c>
      <c r="C30" s="709" t="s">
        <v>251</v>
      </c>
      <c r="D30" s="709" t="s">
        <v>249</v>
      </c>
      <c r="E30" s="709" t="s">
        <v>251</v>
      </c>
      <c r="F30" s="709" t="s">
        <v>249</v>
      </c>
      <c r="G30" s="709" t="s">
        <v>251</v>
      </c>
      <c r="H30" s="709" t="s">
        <v>249</v>
      </c>
      <c r="I30" s="709" t="s">
        <v>251</v>
      </c>
      <c r="J30" s="709" t="s">
        <v>249</v>
      </c>
      <c r="K30" s="708" t="s">
        <v>251</v>
      </c>
      <c r="L30" s="753" t="s">
        <v>249</v>
      </c>
      <c r="M30" s="709" t="s">
        <v>251</v>
      </c>
      <c r="N30" s="709" t="s">
        <v>249</v>
      </c>
      <c r="O30" s="709" t="s">
        <v>251</v>
      </c>
      <c r="P30" s="1097"/>
      <c r="Q30" s="709" t="s">
        <v>249</v>
      </c>
      <c r="R30" s="709" t="s">
        <v>251</v>
      </c>
      <c r="S30" s="709" t="s">
        <v>249</v>
      </c>
      <c r="T30" s="709" t="s">
        <v>251</v>
      </c>
      <c r="U30" s="709" t="s">
        <v>249</v>
      </c>
      <c r="V30" s="709" t="s">
        <v>251</v>
      </c>
      <c r="W30" s="709" t="s">
        <v>249</v>
      </c>
      <c r="X30" s="709" t="s">
        <v>251</v>
      </c>
      <c r="Y30" s="709" t="s">
        <v>249</v>
      </c>
      <c r="Z30" s="709" t="s">
        <v>251</v>
      </c>
      <c r="AA30" s="755" t="s">
        <v>249</v>
      </c>
      <c r="AB30" s="757" t="s">
        <v>251</v>
      </c>
    </row>
    <row r="31" spans="1:28" ht="30" hidden="1" customHeight="1">
      <c r="A31" s="143">
        <v>2016</v>
      </c>
      <c r="B31" s="150">
        <v>0</v>
      </c>
      <c r="C31" s="150">
        <v>0</v>
      </c>
      <c r="D31" s="150">
        <v>0</v>
      </c>
      <c r="E31" s="150">
        <v>0</v>
      </c>
      <c r="F31" s="150">
        <v>0</v>
      </c>
      <c r="G31" s="150">
        <v>0</v>
      </c>
      <c r="H31" s="151">
        <f t="shared" ref="H31:H32" si="0">J31</f>
        <v>1</v>
      </c>
      <c r="I31" s="152">
        <f t="shared" ref="I31:I32" si="1">K31</f>
        <v>0.15701699999999999</v>
      </c>
      <c r="J31" s="151">
        <v>1</v>
      </c>
      <c r="K31" s="152">
        <v>0.15701699999999999</v>
      </c>
      <c r="L31" s="150">
        <v>0</v>
      </c>
      <c r="M31" s="150">
        <v>0</v>
      </c>
      <c r="N31" s="150">
        <v>0</v>
      </c>
      <c r="O31" s="150">
        <v>0</v>
      </c>
      <c r="P31" s="143">
        <v>2016</v>
      </c>
      <c r="Q31" s="151">
        <v>13</v>
      </c>
      <c r="R31" s="152">
        <v>1.1732590000000001</v>
      </c>
      <c r="S31" s="151">
        <v>1</v>
      </c>
      <c r="T31" s="152">
        <v>2.009601</v>
      </c>
      <c r="U31" s="150">
        <v>0</v>
      </c>
      <c r="V31" s="150">
        <v>0</v>
      </c>
      <c r="W31" s="150">
        <v>0</v>
      </c>
      <c r="X31" s="150">
        <v>0</v>
      </c>
      <c r="Y31" s="150">
        <v>0</v>
      </c>
      <c r="Z31" s="150">
        <v>0</v>
      </c>
      <c r="AA31" s="434">
        <v>0</v>
      </c>
      <c r="AB31" s="434">
        <v>0</v>
      </c>
    </row>
    <row r="32" spans="1:28" ht="30" hidden="1" customHeight="1">
      <c r="A32" s="143">
        <v>2017</v>
      </c>
      <c r="B32" s="150">
        <v>0</v>
      </c>
      <c r="C32" s="227">
        <v>0</v>
      </c>
      <c r="D32" s="150">
        <v>0</v>
      </c>
      <c r="E32" s="227">
        <v>0</v>
      </c>
      <c r="F32" s="150">
        <v>0</v>
      </c>
      <c r="G32" s="227">
        <v>0</v>
      </c>
      <c r="H32" s="228">
        <f t="shared" si="0"/>
        <v>1</v>
      </c>
      <c r="I32" s="229">
        <f t="shared" si="1"/>
        <v>0.15701699999999999</v>
      </c>
      <c r="J32" s="228">
        <v>1</v>
      </c>
      <c r="K32" s="229">
        <v>0.15701699999999999</v>
      </c>
      <c r="L32" s="227">
        <v>0</v>
      </c>
      <c r="M32" s="227">
        <v>0</v>
      </c>
      <c r="N32" s="227">
        <v>0</v>
      </c>
      <c r="O32" s="227">
        <v>0</v>
      </c>
      <c r="P32" s="143">
        <v>2017</v>
      </c>
      <c r="Q32" s="230">
        <v>12</v>
      </c>
      <c r="R32" s="231">
        <v>1.052449</v>
      </c>
      <c r="S32" s="230">
        <v>1</v>
      </c>
      <c r="T32" s="231">
        <v>1.999479</v>
      </c>
      <c r="U32" s="227">
        <v>0</v>
      </c>
      <c r="V32" s="227">
        <v>0</v>
      </c>
      <c r="W32" s="227">
        <v>0</v>
      </c>
      <c r="X32" s="233">
        <v>0</v>
      </c>
      <c r="Y32" s="227">
        <v>0</v>
      </c>
      <c r="Z32" s="227">
        <v>0</v>
      </c>
      <c r="AA32" s="435">
        <v>0</v>
      </c>
      <c r="AB32" s="435">
        <v>0</v>
      </c>
    </row>
    <row r="33" spans="1:28" ht="30" hidden="1" customHeight="1">
      <c r="A33" s="143">
        <v>2018</v>
      </c>
      <c r="B33" s="346">
        <v>0</v>
      </c>
      <c r="C33" s="337">
        <v>0</v>
      </c>
      <c r="D33" s="346">
        <v>0</v>
      </c>
      <c r="E33" s="337">
        <v>0</v>
      </c>
      <c r="F33" s="346">
        <v>0</v>
      </c>
      <c r="G33" s="337">
        <v>0</v>
      </c>
      <c r="H33" s="346">
        <v>3</v>
      </c>
      <c r="I33" s="347">
        <v>0.67981199999999997</v>
      </c>
      <c r="J33" s="346">
        <v>1</v>
      </c>
      <c r="K33" s="347">
        <v>0.15701699999999999</v>
      </c>
      <c r="L33" s="334">
        <v>2</v>
      </c>
      <c r="M33" s="348">
        <v>0.52279500000000001</v>
      </c>
      <c r="N33" s="337">
        <v>0</v>
      </c>
      <c r="O33" s="337">
        <v>0</v>
      </c>
      <c r="P33" s="333">
        <v>2018</v>
      </c>
      <c r="Q33" s="334">
        <v>12</v>
      </c>
      <c r="R33" s="336">
        <v>1.052449</v>
      </c>
      <c r="S33" s="334">
        <v>1</v>
      </c>
      <c r="T33" s="336">
        <v>1.999479</v>
      </c>
      <c r="U33" s="337">
        <v>0</v>
      </c>
      <c r="V33" s="337">
        <v>0</v>
      </c>
      <c r="W33" s="334">
        <v>1</v>
      </c>
      <c r="X33" s="349">
        <v>0.29816900000000002</v>
      </c>
      <c r="Y33" s="337">
        <v>0</v>
      </c>
      <c r="Z33" s="337">
        <v>0</v>
      </c>
      <c r="AA33" s="201">
        <v>0</v>
      </c>
      <c r="AB33" s="201">
        <v>0</v>
      </c>
    </row>
    <row r="34" spans="1:28" ht="30" customHeight="1">
      <c r="A34" s="143">
        <v>2019</v>
      </c>
      <c r="B34" s="346">
        <v>0</v>
      </c>
      <c r="C34" s="337">
        <v>0</v>
      </c>
      <c r="D34" s="346">
        <v>0</v>
      </c>
      <c r="E34" s="337">
        <v>0</v>
      </c>
      <c r="F34" s="346">
        <v>0</v>
      </c>
      <c r="G34" s="337">
        <v>0</v>
      </c>
      <c r="H34" s="346">
        <v>3</v>
      </c>
      <c r="I34" s="347">
        <v>0.67981199999999997</v>
      </c>
      <c r="J34" s="346">
        <v>1</v>
      </c>
      <c r="K34" s="347">
        <v>0.15701699999999999</v>
      </c>
      <c r="L34" s="334">
        <v>2</v>
      </c>
      <c r="M34" s="348">
        <v>0.52279500000000001</v>
      </c>
      <c r="N34" s="337">
        <v>0</v>
      </c>
      <c r="O34" s="337">
        <v>0</v>
      </c>
      <c r="P34" s="333">
        <v>2019</v>
      </c>
      <c r="Q34" s="334">
        <v>12</v>
      </c>
      <c r="R34" s="336">
        <v>1.052449</v>
      </c>
      <c r="S34" s="334">
        <v>1</v>
      </c>
      <c r="T34" s="336">
        <v>1.999479</v>
      </c>
      <c r="U34" s="337">
        <v>0</v>
      </c>
      <c r="V34" s="337">
        <v>0</v>
      </c>
      <c r="W34" s="334">
        <v>1</v>
      </c>
      <c r="X34" s="349">
        <v>0.29816900000000002</v>
      </c>
      <c r="Y34" s="337">
        <v>0</v>
      </c>
      <c r="Z34" s="337">
        <v>0</v>
      </c>
      <c r="AA34" s="201">
        <v>0</v>
      </c>
      <c r="AB34" s="201">
        <v>0</v>
      </c>
    </row>
    <row r="35" spans="1:28" ht="30" customHeight="1">
      <c r="A35" s="143">
        <v>2020</v>
      </c>
      <c r="B35" s="346">
        <v>0</v>
      </c>
      <c r="C35" s="337">
        <v>0</v>
      </c>
      <c r="D35" s="346">
        <v>0</v>
      </c>
      <c r="E35" s="337">
        <v>0</v>
      </c>
      <c r="F35" s="346">
        <v>0</v>
      </c>
      <c r="G35" s="337">
        <v>0</v>
      </c>
      <c r="H35" s="346">
        <v>3</v>
      </c>
      <c r="I35" s="347">
        <v>0.67981199999999997</v>
      </c>
      <c r="J35" s="346">
        <v>1</v>
      </c>
      <c r="K35" s="347">
        <v>0.15701699999999999</v>
      </c>
      <c r="L35" s="334">
        <v>2</v>
      </c>
      <c r="M35" s="348">
        <v>0.52279500000000001</v>
      </c>
      <c r="N35" s="337">
        <v>0</v>
      </c>
      <c r="O35" s="337">
        <v>0</v>
      </c>
      <c r="P35" s="333">
        <v>2020</v>
      </c>
      <c r="Q35" s="334">
        <v>13</v>
      </c>
      <c r="R35" s="336">
        <v>1.4875350000000001</v>
      </c>
      <c r="S35" s="334">
        <v>1</v>
      </c>
      <c r="T35" s="336">
        <v>1.999479</v>
      </c>
      <c r="U35" s="337">
        <v>0</v>
      </c>
      <c r="V35" s="337">
        <v>0</v>
      </c>
      <c r="W35" s="334">
        <v>1</v>
      </c>
      <c r="X35" s="349">
        <v>0.29816900000000002</v>
      </c>
      <c r="Y35" s="337">
        <v>0</v>
      </c>
      <c r="Z35" s="337">
        <v>0</v>
      </c>
      <c r="AA35" s="201">
        <v>0</v>
      </c>
      <c r="AB35" s="201">
        <v>0</v>
      </c>
    </row>
    <row r="36" spans="1:28" ht="30" customHeight="1">
      <c r="A36" s="143">
        <v>2021</v>
      </c>
      <c r="B36" s="346">
        <v>0</v>
      </c>
      <c r="C36" s="337">
        <v>0</v>
      </c>
      <c r="D36" s="346">
        <v>0</v>
      </c>
      <c r="E36" s="337">
        <v>0</v>
      </c>
      <c r="F36" s="346">
        <v>0</v>
      </c>
      <c r="G36" s="337">
        <v>0</v>
      </c>
      <c r="H36" s="346">
        <v>3</v>
      </c>
      <c r="I36" s="347">
        <v>0.67981199999999997</v>
      </c>
      <c r="J36" s="346">
        <v>1</v>
      </c>
      <c r="K36" s="347">
        <v>0.15701699999999999</v>
      </c>
      <c r="L36" s="334">
        <v>2</v>
      </c>
      <c r="M36" s="348">
        <v>0.52279500000000001</v>
      </c>
      <c r="N36" s="337">
        <v>0</v>
      </c>
      <c r="O36" s="337">
        <v>0</v>
      </c>
      <c r="P36" s="333">
        <v>2021</v>
      </c>
      <c r="Q36" s="334">
        <v>13</v>
      </c>
      <c r="R36" s="336">
        <v>1.4875350000000001</v>
      </c>
      <c r="S36" s="334">
        <v>1</v>
      </c>
      <c r="T36" s="336">
        <v>1.999479</v>
      </c>
      <c r="U36" s="337">
        <v>0</v>
      </c>
      <c r="V36" s="337">
        <v>0</v>
      </c>
      <c r="W36" s="334">
        <v>1</v>
      </c>
      <c r="X36" s="349">
        <v>0.29816900000000002</v>
      </c>
      <c r="Y36" s="337">
        <v>0</v>
      </c>
      <c r="Z36" s="337">
        <v>0</v>
      </c>
      <c r="AA36" s="201">
        <v>0</v>
      </c>
      <c r="AB36" s="201">
        <v>0</v>
      </c>
    </row>
    <row r="37" spans="1:28" ht="30" customHeight="1">
      <c r="A37" s="143">
        <v>2022</v>
      </c>
      <c r="B37" s="346">
        <v>0</v>
      </c>
      <c r="C37" s="337">
        <v>0</v>
      </c>
      <c r="D37" s="346">
        <v>0</v>
      </c>
      <c r="E37" s="337">
        <v>0</v>
      </c>
      <c r="F37" s="346">
        <v>0</v>
      </c>
      <c r="G37" s="337">
        <v>0</v>
      </c>
      <c r="H37" s="346">
        <v>3</v>
      </c>
      <c r="I37" s="347">
        <v>0.67981199999999997</v>
      </c>
      <c r="J37" s="346">
        <v>1</v>
      </c>
      <c r="K37" s="347">
        <v>0.15701699999999999</v>
      </c>
      <c r="L37" s="334">
        <v>2</v>
      </c>
      <c r="M37" s="348">
        <v>0.52279500000000001</v>
      </c>
      <c r="N37" s="337">
        <v>0</v>
      </c>
      <c r="O37" s="337">
        <v>0</v>
      </c>
      <c r="P37" s="333">
        <v>2022</v>
      </c>
      <c r="Q37" s="334">
        <v>13</v>
      </c>
      <c r="R37" s="336">
        <v>1.4875350000000001</v>
      </c>
      <c r="S37" s="334">
        <v>1</v>
      </c>
      <c r="T37" s="336">
        <v>1.999479</v>
      </c>
      <c r="U37" s="337">
        <v>0</v>
      </c>
      <c r="V37" s="337">
        <v>0</v>
      </c>
      <c r="W37" s="334">
        <v>1</v>
      </c>
      <c r="X37" s="349">
        <v>0.29816900000000002</v>
      </c>
      <c r="Y37" s="337">
        <v>0</v>
      </c>
      <c r="Z37" s="337">
        <v>0</v>
      </c>
      <c r="AA37" s="201">
        <v>0</v>
      </c>
      <c r="AB37" s="201">
        <v>0</v>
      </c>
    </row>
    <row r="38" spans="1:28" ht="30" customHeight="1">
      <c r="A38" s="143">
        <v>2023</v>
      </c>
      <c r="B38" s="346">
        <v>0</v>
      </c>
      <c r="C38" s="337">
        <v>0</v>
      </c>
      <c r="D38" s="346">
        <v>0</v>
      </c>
      <c r="E38" s="337">
        <v>0</v>
      </c>
      <c r="F38" s="346">
        <v>0</v>
      </c>
      <c r="G38" s="337">
        <v>0</v>
      </c>
      <c r="H38" s="346">
        <v>3</v>
      </c>
      <c r="I38" s="349">
        <v>0.67981199999999997</v>
      </c>
      <c r="J38" s="346">
        <v>1</v>
      </c>
      <c r="K38" s="349">
        <v>0.15701699999999999</v>
      </c>
      <c r="L38" s="337">
        <v>2</v>
      </c>
      <c r="M38" s="650">
        <v>0.52279500000000001</v>
      </c>
      <c r="N38" s="337">
        <v>0</v>
      </c>
      <c r="O38" s="337">
        <v>0</v>
      </c>
      <c r="P38" s="333">
        <v>2023</v>
      </c>
      <c r="Q38" s="337">
        <v>13</v>
      </c>
      <c r="R38" s="349">
        <v>1.4875350000000001</v>
      </c>
      <c r="S38" s="337">
        <v>0</v>
      </c>
      <c r="T38" s="349">
        <v>0</v>
      </c>
      <c r="U38" s="337">
        <v>0</v>
      </c>
      <c r="V38" s="349">
        <v>0</v>
      </c>
      <c r="W38" s="337">
        <v>1</v>
      </c>
      <c r="X38" s="349">
        <v>0.29816900000000002</v>
      </c>
      <c r="Y38" s="337">
        <v>0</v>
      </c>
      <c r="Z38" s="337">
        <v>0</v>
      </c>
      <c r="AA38" s="201">
        <v>0</v>
      </c>
      <c r="AB38" s="201">
        <v>0</v>
      </c>
    </row>
    <row r="39" spans="1:28" ht="30" customHeight="1" thickBot="1">
      <c r="A39" s="153">
        <v>2024</v>
      </c>
      <c r="B39" s="350">
        <v>0</v>
      </c>
      <c r="C39" s="344">
        <v>0</v>
      </c>
      <c r="D39" s="350">
        <v>0</v>
      </c>
      <c r="E39" s="344">
        <v>0</v>
      </c>
      <c r="F39" s="350">
        <v>0</v>
      </c>
      <c r="G39" s="344">
        <v>0</v>
      </c>
      <c r="H39" s="350">
        <v>3</v>
      </c>
      <c r="I39" s="345">
        <v>0.67981199999999997</v>
      </c>
      <c r="J39" s="350">
        <v>1</v>
      </c>
      <c r="K39" s="345">
        <v>0.15701699999999999</v>
      </c>
      <c r="L39" s="344">
        <v>2</v>
      </c>
      <c r="M39" s="345">
        <v>0.52279500000000001</v>
      </c>
      <c r="N39" s="344">
        <v>0</v>
      </c>
      <c r="O39" s="344">
        <v>0</v>
      </c>
      <c r="P39" s="226">
        <v>2024</v>
      </c>
      <c r="Q39" s="344">
        <v>8</v>
      </c>
      <c r="R39" s="345">
        <v>1.448869</v>
      </c>
      <c r="S39" s="344">
        <v>0</v>
      </c>
      <c r="T39" s="344">
        <v>0</v>
      </c>
      <c r="U39" s="344">
        <v>0</v>
      </c>
      <c r="V39" s="344">
        <v>0</v>
      </c>
      <c r="W39" s="344">
        <v>1</v>
      </c>
      <c r="X39" s="345">
        <v>0.29816900000000002</v>
      </c>
      <c r="Y39" s="344">
        <v>0</v>
      </c>
      <c r="Z39" s="344">
        <v>0</v>
      </c>
      <c r="AA39" s="301">
        <v>0</v>
      </c>
      <c r="AB39" s="301">
        <v>0</v>
      </c>
    </row>
    <row r="40" spans="1:28" s="571" customFormat="1" ht="17.100000000000001" customHeight="1">
      <c r="A40" s="1007" t="s">
        <v>732</v>
      </c>
      <c r="B40" s="1007"/>
      <c r="C40" s="1007"/>
      <c r="D40" s="1007"/>
      <c r="E40" s="1007"/>
      <c r="F40" s="1007"/>
      <c r="G40" s="1007"/>
      <c r="H40" s="644"/>
      <c r="I40" s="644"/>
      <c r="J40" s="644"/>
      <c r="K40" s="644"/>
      <c r="L40" s="644"/>
      <c r="M40" s="644"/>
      <c r="N40" s="605"/>
      <c r="O40" s="605"/>
      <c r="P40" s="1007" t="s">
        <v>733</v>
      </c>
      <c r="Q40" s="1007"/>
      <c r="R40" s="1007"/>
      <c r="S40" s="1007"/>
      <c r="T40" s="1007"/>
      <c r="U40" s="1007"/>
      <c r="V40" s="1007"/>
      <c r="W40" s="570"/>
      <c r="X40" s="570"/>
      <c r="Y40" s="570"/>
      <c r="Z40" s="570"/>
      <c r="AA40" s="570"/>
      <c r="AB40" s="570"/>
    </row>
  </sheetData>
  <mergeCells count="85">
    <mergeCell ref="U27:V28"/>
    <mergeCell ref="AA27:AB27"/>
    <mergeCell ref="AA28:AB28"/>
    <mergeCell ref="P2:AB2"/>
    <mergeCell ref="P3:AB3"/>
    <mergeCell ref="Q24:V24"/>
    <mergeCell ref="Q25:V25"/>
    <mergeCell ref="AA23:AB23"/>
    <mergeCell ref="AA24:AB24"/>
    <mergeCell ref="AA25:AB25"/>
    <mergeCell ref="AA26:AB26"/>
    <mergeCell ref="W5:AB5"/>
    <mergeCell ref="W6:AB6"/>
    <mergeCell ref="W7:AB7"/>
    <mergeCell ref="U26:V26"/>
    <mergeCell ref="W26:X26"/>
    <mergeCell ref="A40:G40"/>
    <mergeCell ref="P40:V40"/>
    <mergeCell ref="B5:C5"/>
    <mergeCell ref="L5:M5"/>
    <mergeCell ref="L6:M6"/>
    <mergeCell ref="L7:M7"/>
    <mergeCell ref="D5:K5"/>
    <mergeCell ref="Q28:R28"/>
    <mergeCell ref="J28:K28"/>
    <mergeCell ref="H23:O23"/>
    <mergeCell ref="J27:K27"/>
    <mergeCell ref="Q6:V7"/>
    <mergeCell ref="A5:A6"/>
    <mergeCell ref="Q5:V5"/>
    <mergeCell ref="B24:G25"/>
    <mergeCell ref="S27:T28"/>
    <mergeCell ref="W23:X23"/>
    <mergeCell ref="Y23:Z23"/>
    <mergeCell ref="B23:G23"/>
    <mergeCell ref="Q23:V23"/>
    <mergeCell ref="D9:E10"/>
    <mergeCell ref="F9:G10"/>
    <mergeCell ref="H9:I10"/>
    <mergeCell ref="J9:K10"/>
    <mergeCell ref="L9:M10"/>
    <mergeCell ref="N9:O10"/>
    <mergeCell ref="Q9:R10"/>
    <mergeCell ref="S9:T10"/>
    <mergeCell ref="U9:V10"/>
    <mergeCell ref="W9:X10"/>
    <mergeCell ref="Y9:Z10"/>
    <mergeCell ref="B9:C10"/>
    <mergeCell ref="A2:O2"/>
    <mergeCell ref="A3:O3"/>
    <mergeCell ref="A4:E4"/>
    <mergeCell ref="A11:A12"/>
    <mergeCell ref="A23:A24"/>
    <mergeCell ref="D6:K7"/>
    <mergeCell ref="P4:T4"/>
    <mergeCell ref="N5:O5"/>
    <mergeCell ref="Q27:R27"/>
    <mergeCell ref="N26:O26"/>
    <mergeCell ref="Q26:R26"/>
    <mergeCell ref="S26:T26"/>
    <mergeCell ref="P5:P6"/>
    <mergeCell ref="P11:P12"/>
    <mergeCell ref="N6:O6"/>
    <mergeCell ref="N7:O7"/>
    <mergeCell ref="W24:X24"/>
    <mergeCell ref="Y24:Z24"/>
    <mergeCell ref="W25:X25"/>
    <mergeCell ref="Y25:Z25"/>
    <mergeCell ref="Y28:Z28"/>
    <mergeCell ref="W28:X28"/>
    <mergeCell ref="W27:X27"/>
    <mergeCell ref="Y27:Z27"/>
    <mergeCell ref="Y26:Z26"/>
    <mergeCell ref="A29:A30"/>
    <mergeCell ref="P23:P24"/>
    <mergeCell ref="P29:P30"/>
    <mergeCell ref="H27:I28"/>
    <mergeCell ref="L27:M28"/>
    <mergeCell ref="N27:O28"/>
    <mergeCell ref="F27:G28"/>
    <mergeCell ref="H24:O25"/>
    <mergeCell ref="B27:C28"/>
    <mergeCell ref="D27:E28"/>
    <mergeCell ref="J26:K26"/>
    <mergeCell ref="L26:M2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103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FF00"/>
  </sheetPr>
  <dimension ref="A1:Z15"/>
  <sheetViews>
    <sheetView view="pageBreakPreview" zoomScaleSheetLayoutView="100" workbookViewId="0">
      <selection activeCell="B12" sqref="B12:S13"/>
    </sheetView>
  </sheetViews>
  <sheetFormatPr defaultColWidth="8.88671875" defaultRowHeight="13.5"/>
  <cols>
    <col min="1" max="1" width="7.77734375" style="3" customWidth="1"/>
    <col min="2" max="19" width="5.77734375" style="3" customWidth="1"/>
    <col min="20" max="26" width="6.77734375" style="3" customWidth="1"/>
    <col min="27" max="16384" width="8.88671875" style="3"/>
  </cols>
  <sheetData>
    <row r="1" spans="1:26" s="27" customFormat="1" ht="30" customHeight="1">
      <c r="A1" s="940" t="s">
        <v>87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28"/>
      <c r="U1" s="28"/>
      <c r="V1" s="28"/>
      <c r="W1" s="28"/>
      <c r="X1" s="28"/>
      <c r="Y1" s="28"/>
      <c r="Z1" s="28"/>
    </row>
    <row r="2" spans="1:26" s="16" customFormat="1" ht="15" customHeight="1">
      <c r="A2" s="939" t="s">
        <v>60</v>
      </c>
      <c r="B2" s="939"/>
      <c r="C2" s="939"/>
      <c r="D2" s="939"/>
      <c r="E2" s="939"/>
      <c r="F2" s="939"/>
      <c r="G2" s="939"/>
      <c r="H2" s="939"/>
      <c r="I2" s="942" t="s">
        <v>61</v>
      </c>
      <c r="J2" s="942"/>
      <c r="K2" s="942"/>
      <c r="L2" s="942"/>
      <c r="M2" s="942"/>
      <c r="N2" s="942"/>
      <c r="O2" s="942"/>
      <c r="P2" s="942"/>
      <c r="Q2" s="942"/>
      <c r="R2" s="942"/>
      <c r="S2" s="942"/>
      <c r="T2" s="13"/>
      <c r="U2" s="13"/>
      <c r="V2" s="13"/>
      <c r="W2" s="13"/>
      <c r="X2" s="13"/>
      <c r="Y2" s="13"/>
    </row>
    <row r="3" spans="1:26" ht="24.95" customHeight="1">
      <c r="A3" s="1147"/>
      <c r="B3" s="1147" t="s">
        <v>35</v>
      </c>
      <c r="C3" s="1148"/>
      <c r="D3" s="1148"/>
      <c r="E3" s="1148"/>
      <c r="F3" s="1148"/>
      <c r="G3" s="1148"/>
      <c r="H3" s="1149"/>
      <c r="I3" s="948" t="s">
        <v>36</v>
      </c>
      <c r="J3" s="1148"/>
      <c r="K3" s="1148"/>
      <c r="L3" s="1148"/>
      <c r="M3" s="1148"/>
      <c r="N3" s="1148"/>
      <c r="O3" s="1148"/>
      <c r="P3" s="1148"/>
      <c r="Q3" s="1148"/>
      <c r="R3" s="1148"/>
      <c r="S3" s="1149"/>
      <c r="T3" s="24"/>
      <c r="U3" s="24"/>
      <c r="V3" s="24"/>
      <c r="W3" s="24"/>
      <c r="X3" s="24"/>
      <c r="Y3" s="24"/>
      <c r="Z3" s="24"/>
    </row>
    <row r="4" spans="1:26" ht="24.95" customHeight="1">
      <c r="A4" s="1147"/>
      <c r="B4" s="985" t="s">
        <v>37</v>
      </c>
      <c r="C4" s="987"/>
      <c r="D4" s="985" t="s">
        <v>38</v>
      </c>
      <c r="E4" s="987"/>
      <c r="F4" s="985" t="s">
        <v>50</v>
      </c>
      <c r="G4" s="991"/>
      <c r="H4" s="992"/>
      <c r="I4" s="23"/>
      <c r="J4" s="985" t="s">
        <v>39</v>
      </c>
      <c r="K4" s="987"/>
      <c r="L4" s="985" t="s">
        <v>40</v>
      </c>
      <c r="M4" s="987"/>
      <c r="N4" s="985" t="s">
        <v>41</v>
      </c>
      <c r="O4" s="987"/>
      <c r="P4" s="985" t="s">
        <v>42</v>
      </c>
      <c r="Q4" s="987"/>
      <c r="R4" s="985" t="s">
        <v>34</v>
      </c>
      <c r="S4" s="987"/>
      <c r="T4" s="6"/>
      <c r="U4" s="6"/>
      <c r="V4" s="6"/>
      <c r="W4" s="6"/>
      <c r="X4" s="8"/>
      <c r="Y4" s="8"/>
      <c r="Z4" s="8"/>
    </row>
    <row r="5" spans="1:26" ht="35.1" customHeight="1">
      <c r="A5" s="1147"/>
      <c r="B5" s="988"/>
      <c r="C5" s="968"/>
      <c r="D5" s="988"/>
      <c r="E5" s="968"/>
      <c r="F5" s="19"/>
      <c r="G5" s="4" t="s">
        <v>51</v>
      </c>
      <c r="H5" s="4" t="s">
        <v>52</v>
      </c>
      <c r="I5" s="6"/>
      <c r="J5" s="988"/>
      <c r="K5" s="968"/>
      <c r="L5" s="988"/>
      <c r="M5" s="968"/>
      <c r="N5" s="988"/>
      <c r="O5" s="968"/>
      <c r="P5" s="988"/>
      <c r="Q5" s="968"/>
      <c r="R5" s="988"/>
      <c r="S5" s="968"/>
      <c r="T5" s="6"/>
      <c r="U5" s="6"/>
      <c r="V5" s="6"/>
      <c r="W5" s="6"/>
      <c r="X5" s="8"/>
      <c r="Y5" s="8"/>
      <c r="Z5" s="8"/>
    </row>
    <row r="6" spans="1:26" ht="24.95" customHeight="1">
      <c r="A6" s="1151" t="s">
        <v>33</v>
      </c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7"/>
      <c r="T6" s="20"/>
      <c r="U6" s="20"/>
      <c r="V6" s="20"/>
      <c r="W6" s="20"/>
      <c r="X6" s="20"/>
      <c r="Y6" s="20"/>
      <c r="Z6" s="20"/>
    </row>
    <row r="7" spans="1:26" ht="24.95" customHeight="1">
      <c r="A7" s="1152"/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70"/>
      <c r="T7" s="20"/>
      <c r="U7" s="20"/>
      <c r="V7" s="20"/>
      <c r="W7" s="20"/>
      <c r="X7" s="20"/>
      <c r="Y7" s="20"/>
      <c r="Z7" s="20"/>
    </row>
    <row r="8" spans="1:26" ht="15" customHeight="1">
      <c r="A8" s="22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4.95" customHeight="1">
      <c r="A9" s="1150"/>
      <c r="B9" s="1147" t="s">
        <v>21</v>
      </c>
      <c r="C9" s="1148"/>
      <c r="D9" s="1148"/>
      <c r="E9" s="1148"/>
      <c r="F9" s="1148"/>
      <c r="G9" s="1148"/>
      <c r="H9" s="1148"/>
      <c r="I9" s="1148"/>
      <c r="J9" s="1148"/>
      <c r="K9" s="1148"/>
      <c r="L9" s="1148"/>
      <c r="M9" s="1148"/>
      <c r="N9" s="1148"/>
      <c r="O9" s="1148"/>
      <c r="P9" s="1148"/>
      <c r="Q9" s="1148"/>
      <c r="R9" s="1148"/>
      <c r="S9" s="1149"/>
      <c r="T9" s="20"/>
      <c r="U9" s="20"/>
      <c r="V9" s="20"/>
      <c r="W9" s="20"/>
      <c r="X9" s="20"/>
      <c r="Y9" s="20"/>
      <c r="Z9" s="20"/>
    </row>
    <row r="10" spans="1:26" ht="39.950000000000003" customHeight="1">
      <c r="A10" s="1150"/>
      <c r="B10" s="985" t="s">
        <v>22</v>
      </c>
      <c r="C10" s="987"/>
      <c r="D10" s="985" t="s">
        <v>23</v>
      </c>
      <c r="E10" s="987"/>
      <c r="F10" s="985" t="s">
        <v>24</v>
      </c>
      <c r="G10" s="987"/>
      <c r="H10" s="985" t="s">
        <v>25</v>
      </c>
      <c r="I10" s="987"/>
      <c r="J10" s="985" t="s">
        <v>26</v>
      </c>
      <c r="K10" s="987"/>
      <c r="L10" s="985" t="s">
        <v>27</v>
      </c>
      <c r="M10" s="987"/>
      <c r="N10" s="985" t="s">
        <v>28</v>
      </c>
      <c r="O10" s="987"/>
      <c r="P10" s="985" t="s">
        <v>29</v>
      </c>
      <c r="Q10" s="987"/>
      <c r="R10" s="985" t="s">
        <v>30</v>
      </c>
      <c r="S10" s="987"/>
      <c r="T10" s="6"/>
      <c r="U10" s="6"/>
      <c r="V10" s="6"/>
      <c r="W10" s="6"/>
      <c r="X10" s="8"/>
      <c r="Y10" s="8"/>
      <c r="Z10" s="8"/>
    </row>
    <row r="11" spans="1:26" ht="39.950000000000003" customHeight="1">
      <c r="A11" s="1150"/>
      <c r="B11" s="988"/>
      <c r="C11" s="968"/>
      <c r="D11" s="988"/>
      <c r="E11" s="968"/>
      <c r="F11" s="988"/>
      <c r="G11" s="968"/>
      <c r="H11" s="988"/>
      <c r="I11" s="968"/>
      <c r="J11" s="988"/>
      <c r="K11" s="968"/>
      <c r="L11" s="988"/>
      <c r="M11" s="968"/>
      <c r="N11" s="988"/>
      <c r="O11" s="968"/>
      <c r="P11" s="988"/>
      <c r="Q11" s="968"/>
      <c r="R11" s="988"/>
      <c r="S11" s="968"/>
      <c r="T11" s="20"/>
      <c r="U11" s="20"/>
      <c r="V11" s="20"/>
      <c r="W11" s="8"/>
      <c r="X11" s="8"/>
      <c r="Y11" s="8"/>
      <c r="Z11" s="8"/>
    </row>
    <row r="12" spans="1:26" ht="24.95" customHeight="1">
      <c r="A12" s="943" t="s">
        <v>31</v>
      </c>
      <c r="B12" s="948"/>
      <c r="C12" s="949"/>
      <c r="D12" s="949"/>
      <c r="E12" s="949"/>
      <c r="F12" s="949"/>
      <c r="G12" s="949"/>
      <c r="H12" s="949"/>
      <c r="I12" s="949"/>
      <c r="J12" s="949"/>
      <c r="K12" s="949"/>
      <c r="L12" s="949"/>
      <c r="M12" s="949"/>
      <c r="N12" s="949"/>
      <c r="O12" s="949"/>
      <c r="P12" s="949"/>
      <c r="Q12" s="949"/>
      <c r="R12" s="949"/>
      <c r="S12" s="950"/>
      <c r="T12" s="20"/>
      <c r="U12" s="20"/>
      <c r="V12" s="20"/>
      <c r="W12" s="20"/>
      <c r="X12" s="20"/>
      <c r="Y12" s="20"/>
      <c r="Z12" s="20"/>
    </row>
    <row r="13" spans="1:26" ht="24.95" customHeight="1">
      <c r="A13" s="944"/>
      <c r="B13" s="951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3"/>
      <c r="T13" s="20"/>
      <c r="U13" s="20"/>
      <c r="V13" s="20"/>
      <c r="W13" s="20"/>
      <c r="X13" s="20"/>
      <c r="Y13" s="20"/>
      <c r="Z13" s="20"/>
    </row>
    <row r="14" spans="1:26" s="16" customFormat="1" ht="15" customHeight="1">
      <c r="A14" s="938" t="s">
        <v>32</v>
      </c>
      <c r="B14" s="938"/>
      <c r="C14" s="938"/>
      <c r="D14" s="938"/>
      <c r="E14" s="938"/>
      <c r="F14" s="938"/>
      <c r="G14" s="938"/>
      <c r="H14" s="938"/>
      <c r="I14" s="938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s="16" customFormat="1" ht="15" customHeight="1">
      <c r="A15" s="965" t="s">
        <v>20</v>
      </c>
      <c r="B15" s="965"/>
      <c r="C15" s="965"/>
      <c r="D15" s="965"/>
      <c r="E15" s="965"/>
      <c r="F15" s="965"/>
      <c r="G15" s="965"/>
      <c r="H15" s="965"/>
      <c r="I15" s="965"/>
      <c r="J15" s="966" t="s">
        <v>6</v>
      </c>
      <c r="K15" s="966"/>
      <c r="L15" s="966"/>
      <c r="M15" s="966"/>
      <c r="N15" s="966"/>
      <c r="O15" s="966"/>
      <c r="P15" s="966"/>
      <c r="Q15" s="966"/>
      <c r="R15" s="966"/>
      <c r="S15" s="966"/>
      <c r="T15" s="13"/>
      <c r="U15" s="13"/>
      <c r="V15" s="13"/>
      <c r="W15" s="13"/>
      <c r="X15" s="13"/>
      <c r="Y15" s="13"/>
    </row>
  </sheetData>
  <mergeCells count="31">
    <mergeCell ref="B12:S13"/>
    <mergeCell ref="A15:I15"/>
    <mergeCell ref="A14:I14"/>
    <mergeCell ref="A2:H2"/>
    <mergeCell ref="P4:Q5"/>
    <mergeCell ref="N4:O5"/>
    <mergeCell ref="L4:M5"/>
    <mergeCell ref="J4:K5"/>
    <mergeCell ref="A12:A13"/>
    <mergeCell ref="A9:A11"/>
    <mergeCell ref="A6:A7"/>
    <mergeCell ref="F4:H4"/>
    <mergeCell ref="D4:E5"/>
    <mergeCell ref="B4:C5"/>
    <mergeCell ref="A3:A5"/>
    <mergeCell ref="A1:S1"/>
    <mergeCell ref="J15:S15"/>
    <mergeCell ref="I2:S2"/>
    <mergeCell ref="B9:S9"/>
    <mergeCell ref="R10:S11"/>
    <mergeCell ref="P10:Q11"/>
    <mergeCell ref="N10:O11"/>
    <mergeCell ref="L10:M11"/>
    <mergeCell ref="J10:K11"/>
    <mergeCell ref="H10:I11"/>
    <mergeCell ref="F10:G11"/>
    <mergeCell ref="D10:E11"/>
    <mergeCell ref="B3:H3"/>
    <mergeCell ref="I3:S3"/>
    <mergeCell ref="R4:S5"/>
    <mergeCell ref="B10:C1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103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33"/>
  <sheetViews>
    <sheetView view="pageBreakPreview" zoomScaleSheetLayoutView="100" workbookViewId="0">
      <selection activeCell="A2" sqref="A2:O2"/>
    </sheetView>
  </sheetViews>
  <sheetFormatPr defaultColWidth="8.88671875" defaultRowHeight="16.5"/>
  <cols>
    <col min="1" max="1" width="6" style="93" customWidth="1"/>
    <col min="2" max="2" width="4.77734375" style="93" customWidth="1"/>
    <col min="3" max="3" width="6.77734375" style="93" customWidth="1"/>
    <col min="4" max="4" width="4.77734375" style="93" customWidth="1"/>
    <col min="5" max="5" width="7" style="93" customWidth="1"/>
    <col min="6" max="6" width="4.77734375" style="93" customWidth="1"/>
    <col min="7" max="7" width="5.109375" style="93" customWidth="1"/>
    <col min="8" max="8" width="4.77734375" style="93" customWidth="1"/>
    <col min="9" max="9" width="5.88671875" style="93" customWidth="1"/>
    <col min="10" max="10" width="4.77734375" style="93" customWidth="1"/>
    <col min="11" max="11" width="5.77734375" style="93" customWidth="1"/>
    <col min="12" max="12" width="4.77734375" style="93" customWidth="1"/>
    <col min="13" max="13" width="6.5546875" style="93" customWidth="1"/>
    <col min="14" max="14" width="4.77734375" style="93" customWidth="1"/>
    <col min="15" max="15" width="5.5546875" style="93" customWidth="1"/>
    <col min="16" max="16384" width="8.88671875" style="5"/>
  </cols>
  <sheetData>
    <row r="1" spans="1:15" ht="12.95" customHeight="1"/>
    <row r="2" spans="1:15" ht="30" customHeight="1">
      <c r="A2" s="873" t="s">
        <v>739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</row>
    <row r="3" spans="1:15" s="27" customFormat="1" ht="24.95" customHeight="1">
      <c r="A3" s="876" t="s">
        <v>306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876"/>
      <c r="O3" s="876"/>
    </row>
    <row r="4" spans="1:15" s="16" customFormat="1" ht="18" customHeight="1" thickBot="1">
      <c r="A4" s="909" t="s">
        <v>740</v>
      </c>
      <c r="B4" s="909"/>
      <c r="C4" s="909"/>
      <c r="D4" s="99"/>
      <c r="E4" s="99"/>
      <c r="F4" s="99"/>
      <c r="G4" s="99"/>
      <c r="H4" s="99"/>
      <c r="I4" s="99"/>
      <c r="J4" s="99"/>
      <c r="K4" s="99"/>
      <c r="L4" s="99"/>
      <c r="M4" s="99"/>
      <c r="N4" s="394"/>
      <c r="O4" s="577" t="s">
        <v>741</v>
      </c>
    </row>
    <row r="5" spans="1:15" ht="42" customHeight="1">
      <c r="A5" s="578" t="s">
        <v>742</v>
      </c>
      <c r="B5" s="1153" t="s">
        <v>743</v>
      </c>
      <c r="C5" s="1157"/>
      <c r="D5" s="1153" t="s">
        <v>744</v>
      </c>
      <c r="E5" s="980"/>
      <c r="F5" s="1153" t="s">
        <v>745</v>
      </c>
      <c r="G5" s="1157"/>
      <c r="H5" s="1153" t="s">
        <v>746</v>
      </c>
      <c r="I5" s="1157"/>
      <c r="J5" s="1161" t="s">
        <v>747</v>
      </c>
      <c r="K5" s="1162"/>
      <c r="L5" s="1153" t="s">
        <v>748</v>
      </c>
      <c r="M5" s="980"/>
      <c r="N5" s="1153" t="s">
        <v>749</v>
      </c>
      <c r="O5" s="1157"/>
    </row>
    <row r="6" spans="1:15" ht="16.5" customHeight="1">
      <c r="A6" s="579"/>
      <c r="B6" s="1154" t="s">
        <v>307</v>
      </c>
      <c r="C6" s="1155"/>
      <c r="D6" s="1154" t="s">
        <v>308</v>
      </c>
      <c r="E6" s="1155"/>
      <c r="F6" s="1154" t="s">
        <v>309</v>
      </c>
      <c r="G6" s="1155"/>
      <c r="H6" s="1154" t="s">
        <v>311</v>
      </c>
      <c r="I6" s="1155"/>
      <c r="J6" s="1154" t="s">
        <v>310</v>
      </c>
      <c r="K6" s="1158"/>
      <c r="L6" s="1154" t="s">
        <v>314</v>
      </c>
      <c r="M6" s="1158"/>
      <c r="N6" s="1154" t="s">
        <v>264</v>
      </c>
      <c r="O6" s="1155"/>
    </row>
    <row r="7" spans="1:15" ht="18" customHeight="1">
      <c r="A7" s="981" t="s">
        <v>312</v>
      </c>
      <c r="B7" s="666" t="s">
        <v>758</v>
      </c>
      <c r="C7" s="667" t="s">
        <v>759</v>
      </c>
      <c r="D7" s="666" t="s">
        <v>758</v>
      </c>
      <c r="E7" s="668" t="s">
        <v>759</v>
      </c>
      <c r="F7" s="666" t="s">
        <v>758</v>
      </c>
      <c r="G7" s="668" t="s">
        <v>759</v>
      </c>
      <c r="H7" s="666" t="s">
        <v>758</v>
      </c>
      <c r="I7" s="668" t="s">
        <v>759</v>
      </c>
      <c r="J7" s="666" t="s">
        <v>758</v>
      </c>
      <c r="K7" s="668" t="s">
        <v>759</v>
      </c>
      <c r="L7" s="666" t="s">
        <v>758</v>
      </c>
      <c r="M7" s="668" t="s">
        <v>759</v>
      </c>
      <c r="N7" s="666" t="s">
        <v>758</v>
      </c>
      <c r="O7" s="667" t="s">
        <v>759</v>
      </c>
    </row>
    <row r="8" spans="1:15" ht="18" customHeight="1" thickBot="1">
      <c r="A8" s="1156"/>
      <c r="B8" s="669" t="s">
        <v>125</v>
      </c>
      <c r="C8" s="670" t="s">
        <v>126</v>
      </c>
      <c r="D8" s="669" t="s">
        <v>125</v>
      </c>
      <c r="E8" s="671" t="s">
        <v>313</v>
      </c>
      <c r="F8" s="669" t="s">
        <v>125</v>
      </c>
      <c r="G8" s="671" t="s">
        <v>313</v>
      </c>
      <c r="H8" s="669" t="s">
        <v>125</v>
      </c>
      <c r="I8" s="671" t="s">
        <v>126</v>
      </c>
      <c r="J8" s="669" t="s">
        <v>125</v>
      </c>
      <c r="K8" s="671" t="s">
        <v>313</v>
      </c>
      <c r="L8" s="669" t="s">
        <v>125</v>
      </c>
      <c r="M8" s="671" t="s">
        <v>313</v>
      </c>
      <c r="N8" s="669" t="s">
        <v>125</v>
      </c>
      <c r="O8" s="670" t="s">
        <v>313</v>
      </c>
    </row>
    <row r="9" spans="1:15" ht="24.95" hidden="1" customHeight="1">
      <c r="A9" s="78">
        <v>2016</v>
      </c>
      <c r="B9" s="243">
        <v>83</v>
      </c>
      <c r="C9" s="244">
        <v>5812563</v>
      </c>
      <c r="D9" s="243">
        <v>3</v>
      </c>
      <c r="E9" s="244">
        <v>2662338</v>
      </c>
      <c r="F9" s="247" t="s">
        <v>205</v>
      </c>
      <c r="G9" s="248" t="s">
        <v>205</v>
      </c>
      <c r="H9" s="244">
        <v>1</v>
      </c>
      <c r="I9" s="244">
        <v>437</v>
      </c>
      <c r="J9" s="244">
        <v>46</v>
      </c>
      <c r="K9" s="245">
        <v>147538</v>
      </c>
      <c r="L9" s="246">
        <v>25</v>
      </c>
      <c r="M9" s="246">
        <v>1880811</v>
      </c>
      <c r="N9" s="249">
        <v>0</v>
      </c>
      <c r="O9" s="249">
        <v>0</v>
      </c>
    </row>
    <row r="10" spans="1:15" ht="24.95" hidden="1" customHeight="1">
      <c r="A10" s="78">
        <v>2017</v>
      </c>
      <c r="B10" s="243">
        <v>83</v>
      </c>
      <c r="C10" s="244">
        <v>5337191</v>
      </c>
      <c r="D10" s="243">
        <v>3</v>
      </c>
      <c r="E10" s="244">
        <v>2312782</v>
      </c>
      <c r="F10" s="247" t="s">
        <v>205</v>
      </c>
      <c r="G10" s="248" t="s">
        <v>205</v>
      </c>
      <c r="H10" s="244">
        <v>1</v>
      </c>
      <c r="I10" s="244">
        <v>437</v>
      </c>
      <c r="J10" s="244">
        <v>46</v>
      </c>
      <c r="K10" s="245">
        <v>147538</v>
      </c>
      <c r="L10" s="246">
        <v>25</v>
      </c>
      <c r="M10" s="246">
        <v>1776200</v>
      </c>
      <c r="N10" s="249">
        <v>0</v>
      </c>
      <c r="O10" s="249">
        <v>0</v>
      </c>
    </row>
    <row r="11" spans="1:15" ht="24.95" hidden="1" customHeight="1">
      <c r="A11" s="78">
        <v>2018</v>
      </c>
      <c r="B11" s="665">
        <v>81</v>
      </c>
      <c r="C11" s="660">
        <v>4830048</v>
      </c>
      <c r="D11" s="660">
        <v>3</v>
      </c>
      <c r="E11" s="660">
        <v>1817433</v>
      </c>
      <c r="F11" s="660" t="s">
        <v>205</v>
      </c>
      <c r="G11" s="660" t="s">
        <v>205</v>
      </c>
      <c r="H11" s="660">
        <v>2</v>
      </c>
      <c r="I11" s="660">
        <v>6476</v>
      </c>
      <c r="J11" s="660">
        <v>44</v>
      </c>
      <c r="K11" s="660">
        <v>141518</v>
      </c>
      <c r="L11" s="661">
        <v>22</v>
      </c>
      <c r="M11" s="661">
        <v>1719366</v>
      </c>
      <c r="N11" s="661">
        <v>0</v>
      </c>
      <c r="O11" s="661">
        <v>0</v>
      </c>
    </row>
    <row r="12" spans="1:15" ht="24.95" customHeight="1">
      <c r="A12" s="78">
        <v>2019</v>
      </c>
      <c r="B12" s="665">
        <v>81</v>
      </c>
      <c r="C12" s="660">
        <v>4830048</v>
      </c>
      <c r="D12" s="660">
        <v>3</v>
      </c>
      <c r="E12" s="660">
        <v>1817433</v>
      </c>
      <c r="F12" s="660" t="s">
        <v>205</v>
      </c>
      <c r="G12" s="660" t="s">
        <v>205</v>
      </c>
      <c r="H12" s="660">
        <v>2</v>
      </c>
      <c r="I12" s="660">
        <v>6476</v>
      </c>
      <c r="J12" s="660">
        <v>44</v>
      </c>
      <c r="K12" s="660">
        <v>141518</v>
      </c>
      <c r="L12" s="661">
        <v>22</v>
      </c>
      <c r="M12" s="661">
        <v>1719366</v>
      </c>
      <c r="N12" s="661">
        <v>0</v>
      </c>
      <c r="O12" s="661">
        <v>0</v>
      </c>
    </row>
    <row r="13" spans="1:15" ht="24.95" customHeight="1">
      <c r="A13" s="78">
        <v>2020</v>
      </c>
      <c r="B13" s="665">
        <v>78</v>
      </c>
      <c r="C13" s="660">
        <v>2878962</v>
      </c>
      <c r="D13" s="660">
        <v>3</v>
      </c>
      <c r="E13" s="660">
        <v>542329</v>
      </c>
      <c r="F13" s="660">
        <v>0</v>
      </c>
      <c r="G13" s="660">
        <v>0</v>
      </c>
      <c r="H13" s="660">
        <v>2</v>
      </c>
      <c r="I13" s="660">
        <v>6476</v>
      </c>
      <c r="J13" s="660">
        <v>44</v>
      </c>
      <c r="K13" s="660">
        <v>141518</v>
      </c>
      <c r="L13" s="661">
        <v>19</v>
      </c>
      <c r="M13" s="661">
        <v>1064624</v>
      </c>
      <c r="N13" s="661">
        <v>0</v>
      </c>
      <c r="O13" s="661">
        <v>0</v>
      </c>
    </row>
    <row r="14" spans="1:15" ht="24.95" customHeight="1">
      <c r="A14" s="78">
        <v>2021</v>
      </c>
      <c r="B14" s="665">
        <v>78</v>
      </c>
      <c r="C14" s="660">
        <v>2878144</v>
      </c>
      <c r="D14" s="660">
        <v>3</v>
      </c>
      <c r="E14" s="660">
        <v>542329</v>
      </c>
      <c r="F14" s="660">
        <v>0</v>
      </c>
      <c r="G14" s="660">
        <v>0</v>
      </c>
      <c r="H14" s="660">
        <v>2</v>
      </c>
      <c r="I14" s="660">
        <v>6476</v>
      </c>
      <c r="J14" s="660">
        <v>44</v>
      </c>
      <c r="K14" s="660">
        <v>141518</v>
      </c>
      <c r="L14" s="661">
        <v>19</v>
      </c>
      <c r="M14" s="661">
        <v>1063806</v>
      </c>
      <c r="N14" s="661">
        <v>0</v>
      </c>
      <c r="O14" s="661">
        <v>0</v>
      </c>
    </row>
    <row r="15" spans="1:15" ht="24.95" customHeight="1">
      <c r="A15" s="78">
        <v>2022</v>
      </c>
      <c r="B15" s="665">
        <v>78</v>
      </c>
      <c r="C15" s="660">
        <v>2878144</v>
      </c>
      <c r="D15" s="660">
        <v>3</v>
      </c>
      <c r="E15" s="660">
        <v>542329</v>
      </c>
      <c r="F15" s="660" t="s">
        <v>205</v>
      </c>
      <c r="G15" s="660" t="s">
        <v>205</v>
      </c>
      <c r="H15" s="660">
        <v>2</v>
      </c>
      <c r="I15" s="660">
        <v>6476</v>
      </c>
      <c r="J15" s="660">
        <v>44</v>
      </c>
      <c r="K15" s="660">
        <v>141518</v>
      </c>
      <c r="L15" s="661">
        <v>19</v>
      </c>
      <c r="M15" s="661">
        <v>1063806</v>
      </c>
      <c r="N15" s="661" t="s">
        <v>205</v>
      </c>
      <c r="O15" s="661" t="s">
        <v>205</v>
      </c>
    </row>
    <row r="16" spans="1:15" ht="24.95" customHeight="1">
      <c r="A16" s="78">
        <v>2023</v>
      </c>
      <c r="B16" s="665">
        <v>78</v>
      </c>
      <c r="C16" s="660">
        <v>2847774</v>
      </c>
      <c r="D16" s="660">
        <v>3</v>
      </c>
      <c r="E16" s="660">
        <v>542329</v>
      </c>
      <c r="F16" s="660">
        <v>0</v>
      </c>
      <c r="G16" s="660">
        <v>0</v>
      </c>
      <c r="H16" s="660">
        <v>2</v>
      </c>
      <c r="I16" s="660">
        <v>6476</v>
      </c>
      <c r="J16" s="660">
        <v>44</v>
      </c>
      <c r="K16" s="660">
        <v>141518</v>
      </c>
      <c r="L16" s="661">
        <v>19</v>
      </c>
      <c r="M16" s="661">
        <v>1063806</v>
      </c>
      <c r="N16" s="661">
        <v>0</v>
      </c>
      <c r="O16" s="661">
        <v>0</v>
      </c>
    </row>
    <row r="17" spans="1:15" s="189" customFormat="1" ht="24.95" customHeight="1" thickBot="1">
      <c r="A17" s="82">
        <v>2024</v>
      </c>
      <c r="B17" s="672">
        <v>75</v>
      </c>
      <c r="C17" s="662">
        <v>2305445</v>
      </c>
      <c r="D17" s="662">
        <v>0</v>
      </c>
      <c r="E17" s="662">
        <v>0</v>
      </c>
      <c r="F17" s="663">
        <v>0</v>
      </c>
      <c r="G17" s="663">
        <v>0</v>
      </c>
      <c r="H17" s="663">
        <v>2</v>
      </c>
      <c r="I17" s="663">
        <v>6476</v>
      </c>
      <c r="J17" s="662">
        <v>44</v>
      </c>
      <c r="K17" s="662">
        <v>141518</v>
      </c>
      <c r="L17" s="664">
        <v>19</v>
      </c>
      <c r="M17" s="664">
        <v>1063806</v>
      </c>
      <c r="N17" s="664">
        <v>0</v>
      </c>
      <c r="O17" s="664">
        <v>0</v>
      </c>
    </row>
    <row r="18" spans="1:15" s="159" customFormat="1" ht="15" customHeight="1" thickBot="1">
      <c r="A18" s="194"/>
      <c r="B18" s="195"/>
      <c r="C18" s="196"/>
      <c r="D18" s="195"/>
      <c r="E18" s="196"/>
      <c r="F18" s="195"/>
      <c r="G18" s="196"/>
      <c r="H18" s="195"/>
      <c r="I18" s="196"/>
      <c r="J18" s="195"/>
      <c r="K18" s="196"/>
      <c r="L18" s="195"/>
      <c r="M18" s="196"/>
      <c r="N18" s="195"/>
      <c r="O18" s="196"/>
    </row>
    <row r="19" spans="1:15" ht="42" customHeight="1">
      <c r="A19" s="578" t="s">
        <v>742</v>
      </c>
      <c r="B19" s="1153" t="s">
        <v>750</v>
      </c>
      <c r="C19" s="980"/>
      <c r="D19" s="1153" t="s">
        <v>751</v>
      </c>
      <c r="E19" s="980"/>
      <c r="F19" s="1153" t="s">
        <v>752</v>
      </c>
      <c r="G19" s="980"/>
      <c r="H19" s="1153" t="s">
        <v>753</v>
      </c>
      <c r="I19" s="980"/>
      <c r="J19" s="1153" t="s">
        <v>754</v>
      </c>
      <c r="K19" s="980"/>
      <c r="L19" s="1153" t="s">
        <v>755</v>
      </c>
      <c r="M19" s="980"/>
      <c r="N19" s="1153" t="s">
        <v>756</v>
      </c>
      <c r="O19" s="1157"/>
    </row>
    <row r="20" spans="1:15" ht="16.5" customHeight="1">
      <c r="A20" s="579"/>
      <c r="B20" s="1154" t="s">
        <v>265</v>
      </c>
      <c r="C20" s="1158"/>
      <c r="D20" s="1154" t="s">
        <v>315</v>
      </c>
      <c r="E20" s="1158"/>
      <c r="F20" s="1154" t="s">
        <v>184</v>
      </c>
      <c r="G20" s="1158"/>
      <c r="H20" s="1154" t="s">
        <v>316</v>
      </c>
      <c r="I20" s="1158"/>
      <c r="J20" s="1154" t="s">
        <v>332</v>
      </c>
      <c r="K20" s="1158"/>
      <c r="L20" s="1154" t="s">
        <v>333</v>
      </c>
      <c r="M20" s="1158"/>
      <c r="N20" s="1159"/>
      <c r="O20" s="1160"/>
    </row>
    <row r="21" spans="1:15" ht="18" customHeight="1">
      <c r="A21" s="981" t="s">
        <v>99</v>
      </c>
      <c r="B21" s="666" t="s">
        <v>758</v>
      </c>
      <c r="C21" s="667" t="s">
        <v>759</v>
      </c>
      <c r="D21" s="666" t="s">
        <v>758</v>
      </c>
      <c r="E21" s="668" t="s">
        <v>759</v>
      </c>
      <c r="F21" s="666" t="s">
        <v>758</v>
      </c>
      <c r="G21" s="668" t="s">
        <v>759</v>
      </c>
      <c r="H21" s="666" t="s">
        <v>758</v>
      </c>
      <c r="I21" s="668" t="s">
        <v>759</v>
      </c>
      <c r="J21" s="666" t="s">
        <v>758</v>
      </c>
      <c r="K21" s="668" t="s">
        <v>759</v>
      </c>
      <c r="L21" s="666" t="s">
        <v>758</v>
      </c>
      <c r="M21" s="668" t="s">
        <v>759</v>
      </c>
      <c r="N21" s="666" t="s">
        <v>758</v>
      </c>
      <c r="O21" s="667" t="s">
        <v>759</v>
      </c>
    </row>
    <row r="22" spans="1:15" ht="18" customHeight="1" thickBot="1">
      <c r="A22" s="1156"/>
      <c r="B22" s="669" t="s">
        <v>125</v>
      </c>
      <c r="C22" s="670" t="s">
        <v>313</v>
      </c>
      <c r="D22" s="669" t="s">
        <v>125</v>
      </c>
      <c r="E22" s="671" t="s">
        <v>313</v>
      </c>
      <c r="F22" s="669" t="s">
        <v>125</v>
      </c>
      <c r="G22" s="671" t="s">
        <v>313</v>
      </c>
      <c r="H22" s="669" t="s">
        <v>125</v>
      </c>
      <c r="I22" s="671" t="s">
        <v>313</v>
      </c>
      <c r="J22" s="669" t="s">
        <v>125</v>
      </c>
      <c r="K22" s="671" t="s">
        <v>126</v>
      </c>
      <c r="L22" s="669" t="s">
        <v>125</v>
      </c>
      <c r="M22" s="671" t="s">
        <v>126</v>
      </c>
      <c r="N22" s="669" t="s">
        <v>125</v>
      </c>
      <c r="O22" s="670" t="s">
        <v>126</v>
      </c>
    </row>
    <row r="23" spans="1:15" ht="24.95" hidden="1" customHeight="1">
      <c r="A23" s="78">
        <v>2016</v>
      </c>
      <c r="B23" s="243">
        <v>5</v>
      </c>
      <c r="C23" s="244">
        <v>698933</v>
      </c>
      <c r="D23" s="244">
        <v>1</v>
      </c>
      <c r="E23" s="244">
        <v>68044</v>
      </c>
      <c r="F23" s="244">
        <v>0</v>
      </c>
      <c r="G23" s="244">
        <v>0</v>
      </c>
      <c r="H23" s="244">
        <v>2</v>
      </c>
      <c r="I23" s="244">
        <v>354462</v>
      </c>
      <c r="J23" s="244">
        <v>0</v>
      </c>
      <c r="K23" s="244">
        <v>0</v>
      </c>
      <c r="L23" s="244" t="s">
        <v>205</v>
      </c>
      <c r="M23" s="244" t="s">
        <v>205</v>
      </c>
      <c r="N23" s="244">
        <v>0</v>
      </c>
      <c r="O23" s="245">
        <v>0</v>
      </c>
    </row>
    <row r="24" spans="1:15" ht="24.95" hidden="1" customHeight="1">
      <c r="A24" s="78">
        <v>2017</v>
      </c>
      <c r="B24" s="243">
        <v>5</v>
      </c>
      <c r="C24" s="244">
        <v>682793</v>
      </c>
      <c r="D24" s="244">
        <v>1</v>
      </c>
      <c r="E24" s="244">
        <v>68044</v>
      </c>
      <c r="F24" s="244">
        <v>0</v>
      </c>
      <c r="G24" s="244">
        <v>0</v>
      </c>
      <c r="H24" s="244">
        <v>2</v>
      </c>
      <c r="I24" s="244">
        <v>349397</v>
      </c>
      <c r="J24" s="244">
        <v>0</v>
      </c>
      <c r="K24" s="244">
        <v>0</v>
      </c>
      <c r="L24" s="244" t="s">
        <v>205</v>
      </c>
      <c r="M24" s="244" t="s">
        <v>205</v>
      </c>
      <c r="N24" s="244">
        <v>0</v>
      </c>
      <c r="O24" s="245">
        <v>0</v>
      </c>
    </row>
    <row r="25" spans="1:15" ht="24.95" hidden="1" customHeight="1">
      <c r="A25" s="78">
        <v>2018</v>
      </c>
      <c r="B25" s="665">
        <v>6</v>
      </c>
      <c r="C25" s="660">
        <v>695129</v>
      </c>
      <c r="D25" s="660">
        <v>1</v>
      </c>
      <c r="E25" s="660">
        <v>68044</v>
      </c>
      <c r="F25" s="660">
        <v>0</v>
      </c>
      <c r="G25" s="660">
        <v>0</v>
      </c>
      <c r="H25" s="660">
        <v>3</v>
      </c>
      <c r="I25" s="660">
        <v>382082</v>
      </c>
      <c r="J25" s="660">
        <v>0</v>
      </c>
      <c r="K25" s="660">
        <v>0</v>
      </c>
      <c r="L25" s="660" t="s">
        <v>205</v>
      </c>
      <c r="M25" s="660" t="s">
        <v>205</v>
      </c>
      <c r="N25" s="660">
        <v>0</v>
      </c>
      <c r="O25" s="660">
        <v>0</v>
      </c>
    </row>
    <row r="26" spans="1:15" ht="24.95" customHeight="1">
      <c r="A26" s="78">
        <v>2019</v>
      </c>
      <c r="B26" s="665">
        <v>6</v>
      </c>
      <c r="C26" s="660">
        <v>695129</v>
      </c>
      <c r="D26" s="660">
        <v>1</v>
      </c>
      <c r="E26" s="660">
        <v>68044</v>
      </c>
      <c r="F26" s="660">
        <v>0</v>
      </c>
      <c r="G26" s="660">
        <v>0</v>
      </c>
      <c r="H26" s="660">
        <v>3</v>
      </c>
      <c r="I26" s="660">
        <v>382082</v>
      </c>
      <c r="J26" s="660">
        <v>0</v>
      </c>
      <c r="K26" s="660">
        <v>0</v>
      </c>
      <c r="L26" s="660" t="s">
        <v>205</v>
      </c>
      <c r="M26" s="660" t="s">
        <v>205</v>
      </c>
      <c r="N26" s="660">
        <v>0</v>
      </c>
      <c r="O26" s="660">
        <v>0</v>
      </c>
    </row>
    <row r="27" spans="1:15" ht="24.95" customHeight="1">
      <c r="A27" s="78">
        <v>2020</v>
      </c>
      <c r="B27" s="665">
        <v>7</v>
      </c>
      <c r="C27" s="660">
        <v>706574</v>
      </c>
      <c r="D27" s="660">
        <v>1</v>
      </c>
      <c r="E27" s="660">
        <v>68044</v>
      </c>
      <c r="F27" s="660">
        <v>0</v>
      </c>
      <c r="G27" s="660">
        <v>0</v>
      </c>
      <c r="H27" s="660">
        <v>2</v>
      </c>
      <c r="I27" s="660">
        <v>349397</v>
      </c>
      <c r="J27" s="660">
        <v>0</v>
      </c>
      <c r="K27" s="660">
        <v>0</v>
      </c>
      <c r="L27" s="660">
        <v>0</v>
      </c>
      <c r="M27" s="660">
        <v>0</v>
      </c>
      <c r="N27" s="660">
        <v>0</v>
      </c>
      <c r="O27" s="660">
        <v>0</v>
      </c>
    </row>
    <row r="28" spans="1:15" ht="24.95" customHeight="1">
      <c r="A28" s="78">
        <v>2021</v>
      </c>
      <c r="B28" s="665">
        <v>7</v>
      </c>
      <c r="C28" s="660">
        <v>706574</v>
      </c>
      <c r="D28" s="660">
        <v>1</v>
      </c>
      <c r="E28" s="660">
        <v>68044</v>
      </c>
      <c r="F28" s="660">
        <v>0</v>
      </c>
      <c r="G28" s="660">
        <v>0</v>
      </c>
      <c r="H28" s="660">
        <v>2</v>
      </c>
      <c r="I28" s="660">
        <v>349397</v>
      </c>
      <c r="J28" s="660">
        <v>0</v>
      </c>
      <c r="K28" s="660">
        <v>0</v>
      </c>
      <c r="L28" s="660">
        <v>0</v>
      </c>
      <c r="M28" s="660">
        <v>0</v>
      </c>
      <c r="N28" s="660">
        <v>0</v>
      </c>
      <c r="O28" s="660">
        <v>0</v>
      </c>
    </row>
    <row r="29" spans="1:15" ht="24.95" customHeight="1">
      <c r="A29" s="78">
        <v>2022</v>
      </c>
      <c r="B29" s="665">
        <v>7</v>
      </c>
      <c r="C29" s="660">
        <v>706574</v>
      </c>
      <c r="D29" s="660">
        <v>1</v>
      </c>
      <c r="E29" s="660">
        <v>68044</v>
      </c>
      <c r="F29" s="660" t="s">
        <v>205</v>
      </c>
      <c r="G29" s="660" t="s">
        <v>205</v>
      </c>
      <c r="H29" s="660">
        <v>2</v>
      </c>
      <c r="I29" s="660">
        <v>349397</v>
      </c>
      <c r="J29" s="660" t="s">
        <v>205</v>
      </c>
      <c r="K29" s="660" t="s">
        <v>205</v>
      </c>
      <c r="L29" s="660" t="s">
        <v>205</v>
      </c>
      <c r="M29" s="660" t="s">
        <v>205</v>
      </c>
      <c r="N29" s="660" t="s">
        <v>205</v>
      </c>
      <c r="O29" s="660" t="s">
        <v>205</v>
      </c>
    </row>
    <row r="30" spans="1:15" ht="24.95" customHeight="1">
      <c r="A30" s="78">
        <v>2023</v>
      </c>
      <c r="B30" s="665">
        <v>7</v>
      </c>
      <c r="C30" s="660">
        <v>698528</v>
      </c>
      <c r="D30" s="660">
        <v>1</v>
      </c>
      <c r="E30" s="660">
        <v>68044</v>
      </c>
      <c r="F30" s="660">
        <v>0</v>
      </c>
      <c r="G30" s="660">
        <v>0</v>
      </c>
      <c r="H30" s="660">
        <v>2</v>
      </c>
      <c r="I30" s="660">
        <v>327073</v>
      </c>
      <c r="J30" s="660">
        <v>0</v>
      </c>
      <c r="K30" s="660">
        <v>0</v>
      </c>
      <c r="L30" s="660">
        <v>0</v>
      </c>
      <c r="M30" s="660">
        <v>0</v>
      </c>
      <c r="N30" s="660">
        <v>0</v>
      </c>
      <c r="O30" s="660">
        <v>0</v>
      </c>
    </row>
    <row r="31" spans="1:15" s="189" customFormat="1" ht="24.95" customHeight="1" thickBot="1">
      <c r="A31" s="169">
        <v>2024</v>
      </c>
      <c r="B31" s="672">
        <v>7</v>
      </c>
      <c r="C31" s="662">
        <v>698528</v>
      </c>
      <c r="D31" s="662">
        <v>1</v>
      </c>
      <c r="E31" s="662">
        <v>68044</v>
      </c>
      <c r="F31" s="662">
        <v>0</v>
      </c>
      <c r="G31" s="662">
        <v>0</v>
      </c>
      <c r="H31" s="662">
        <v>2</v>
      </c>
      <c r="I31" s="662">
        <v>327073</v>
      </c>
      <c r="J31" s="662">
        <v>0</v>
      </c>
      <c r="K31" s="662">
        <v>0</v>
      </c>
      <c r="L31" s="662">
        <v>0</v>
      </c>
      <c r="M31" s="662">
        <v>0</v>
      </c>
      <c r="N31" s="662">
        <v>0</v>
      </c>
      <c r="O31" s="662">
        <v>0</v>
      </c>
    </row>
    <row r="32" spans="1:15" s="18" customFormat="1" ht="17.100000000000001" customHeight="1">
      <c r="A32" s="908" t="s">
        <v>757</v>
      </c>
      <c r="B32" s="1007"/>
      <c r="C32" s="1007"/>
      <c r="D32" s="1007"/>
      <c r="E32" s="1007"/>
      <c r="F32" s="1007"/>
      <c r="G32" s="1007"/>
      <c r="H32" s="1007"/>
      <c r="I32" s="1007"/>
      <c r="J32" s="1007"/>
      <c r="K32" s="1007"/>
      <c r="L32" s="1007"/>
      <c r="M32" s="1007"/>
      <c r="N32" s="1007"/>
      <c r="O32" s="1007"/>
    </row>
    <row r="33" spans="1:15" s="18" customFormat="1" ht="15" customHeight="1" thickBot="1">
      <c r="A33" s="910" t="s">
        <v>690</v>
      </c>
      <c r="B33" s="910"/>
      <c r="C33" s="910"/>
      <c r="D33" s="910"/>
      <c r="E33" s="910"/>
      <c r="F33" s="910"/>
      <c r="G33" s="910"/>
      <c r="H33" s="910"/>
      <c r="I33" s="910"/>
      <c r="J33" s="910"/>
      <c r="K33" s="910"/>
      <c r="L33" s="910"/>
      <c r="M33" s="910"/>
      <c r="N33" s="910"/>
      <c r="O33" s="910"/>
    </row>
  </sheetData>
  <mergeCells count="35">
    <mergeCell ref="J6:K6"/>
    <mergeCell ref="L6:M6"/>
    <mergeCell ref="N6:O6"/>
    <mergeCell ref="L5:M5"/>
    <mergeCell ref="N5:O5"/>
    <mergeCell ref="A2:O2"/>
    <mergeCell ref="A3:O3"/>
    <mergeCell ref="A4:C4"/>
    <mergeCell ref="B5:C5"/>
    <mergeCell ref="D5:E5"/>
    <mergeCell ref="F5:G5"/>
    <mergeCell ref="H5:I5"/>
    <mergeCell ref="J5:K5"/>
    <mergeCell ref="A32:O32"/>
    <mergeCell ref="A33:O33"/>
    <mergeCell ref="A7:A8"/>
    <mergeCell ref="A21:A22"/>
    <mergeCell ref="H19:I19"/>
    <mergeCell ref="J19:K19"/>
    <mergeCell ref="L19:M19"/>
    <mergeCell ref="N19:O19"/>
    <mergeCell ref="B20:C20"/>
    <mergeCell ref="D20:E20"/>
    <mergeCell ref="F20:G20"/>
    <mergeCell ref="H20:I20"/>
    <mergeCell ref="J20:K20"/>
    <mergeCell ref="L20:M20"/>
    <mergeCell ref="N20:O20"/>
    <mergeCell ref="F19:G19"/>
    <mergeCell ref="B19:C19"/>
    <mergeCell ref="D19:E19"/>
    <mergeCell ref="B6:C6"/>
    <mergeCell ref="D6:E6"/>
    <mergeCell ref="H6:I6"/>
    <mergeCell ref="F6:G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03" pageOrder="overThenDown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FFFF00"/>
  </sheetPr>
  <dimension ref="A1:Z6"/>
  <sheetViews>
    <sheetView view="pageBreakPreview" zoomScale="115" zoomScaleSheetLayoutView="115" workbookViewId="0">
      <selection activeCell="V27" sqref="V27"/>
    </sheetView>
  </sheetViews>
  <sheetFormatPr defaultColWidth="8.88671875" defaultRowHeight="13.5"/>
  <cols>
    <col min="1" max="1" width="5.33203125" style="3" customWidth="1"/>
    <col min="2" max="2" width="4.44140625" style="3" customWidth="1"/>
    <col min="3" max="4" width="4.5546875" style="3" customWidth="1"/>
    <col min="5" max="8" width="4.44140625" style="3" customWidth="1"/>
    <col min="9" max="9" width="4.5546875" style="3" customWidth="1"/>
    <col min="10" max="13" width="4.44140625" style="3" customWidth="1"/>
    <col min="14" max="14" width="4.109375" style="3" customWidth="1"/>
    <col min="15" max="15" width="4.5546875" style="3" customWidth="1"/>
    <col min="16" max="19" width="4.44140625" style="3" customWidth="1"/>
    <col min="20" max="20" width="4.109375" style="3" customWidth="1"/>
    <col min="21" max="21" width="4.5546875" style="3" customWidth="1"/>
    <col min="22" max="25" width="4.44140625" style="3" customWidth="1"/>
    <col min="26" max="16384" width="8.88671875" style="3"/>
  </cols>
  <sheetData>
    <row r="1" spans="1:26" s="15" customFormat="1" ht="24.95" customHeight="1">
      <c r="A1" s="940" t="s">
        <v>88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940"/>
      <c r="U1" s="940"/>
      <c r="V1" s="940"/>
      <c r="W1" s="940"/>
      <c r="X1" s="940"/>
      <c r="Y1" s="940"/>
    </row>
    <row r="2" spans="1:26" s="18" customFormat="1" ht="15" customHeight="1">
      <c r="A2" s="25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163" t="s">
        <v>10</v>
      </c>
      <c r="S2" s="1163"/>
      <c r="T2" s="1163"/>
      <c r="U2" s="1163"/>
      <c r="V2" s="1163"/>
      <c r="W2" s="1163"/>
      <c r="X2" s="1163"/>
      <c r="Y2" s="1163"/>
    </row>
    <row r="3" spans="1:26" s="1" customFormat="1" ht="15" customHeight="1">
      <c r="A3" s="1166"/>
      <c r="B3" s="1166"/>
      <c r="C3" s="1166"/>
      <c r="D3" s="1166"/>
      <c r="E3" s="1166"/>
      <c r="F3" s="1167" t="s">
        <v>15</v>
      </c>
      <c r="G3" s="1167"/>
      <c r="H3" s="1167"/>
      <c r="I3" s="1167"/>
      <c r="J3" s="1167" t="s">
        <v>16</v>
      </c>
      <c r="K3" s="1167"/>
      <c r="L3" s="1167"/>
      <c r="M3" s="1167"/>
      <c r="N3" s="1167" t="s">
        <v>17</v>
      </c>
      <c r="O3" s="1167"/>
      <c r="P3" s="1167"/>
      <c r="Q3" s="1167"/>
      <c r="R3" s="1167" t="s">
        <v>18</v>
      </c>
      <c r="S3" s="1167"/>
      <c r="T3" s="1167"/>
      <c r="U3" s="1167"/>
      <c r="V3" s="1167" t="s">
        <v>19</v>
      </c>
      <c r="W3" s="1167"/>
      <c r="X3" s="1167"/>
      <c r="Y3" s="1167"/>
      <c r="Z3" s="8"/>
    </row>
    <row r="4" spans="1:26" s="1" customFormat="1" ht="15" customHeight="1">
      <c r="A4" s="1166"/>
      <c r="B4" s="1166"/>
      <c r="C4" s="1166"/>
      <c r="D4" s="1166"/>
      <c r="E4" s="1166"/>
      <c r="F4" s="1167"/>
      <c r="G4" s="1167"/>
      <c r="H4" s="1167"/>
      <c r="I4" s="1167"/>
      <c r="J4" s="1167"/>
      <c r="K4" s="1167"/>
      <c r="L4" s="1167"/>
      <c r="M4" s="1167"/>
      <c r="N4" s="1167"/>
      <c r="O4" s="1167"/>
      <c r="P4" s="1167"/>
      <c r="Q4" s="1167"/>
      <c r="R4" s="1167"/>
      <c r="S4" s="1167"/>
      <c r="T4" s="1167"/>
      <c r="U4" s="1167"/>
      <c r="V4" s="1167"/>
      <c r="W4" s="1167"/>
      <c r="X4" s="1167"/>
      <c r="Y4" s="1167"/>
      <c r="Z4" s="8"/>
    </row>
    <row r="5" spans="1:26" s="1" customFormat="1" ht="30" customHeight="1">
      <c r="A5" s="1167"/>
      <c r="B5" s="1167"/>
      <c r="C5" s="1167"/>
      <c r="D5" s="1167"/>
      <c r="E5" s="1167"/>
      <c r="F5" s="1166"/>
      <c r="G5" s="1166"/>
      <c r="H5" s="1166"/>
      <c r="I5" s="1166"/>
      <c r="J5" s="1166"/>
      <c r="K5" s="1166"/>
      <c r="L5" s="1166"/>
      <c r="M5" s="1166"/>
      <c r="N5" s="1166"/>
      <c r="O5" s="1166"/>
      <c r="P5" s="1166"/>
      <c r="Q5" s="1166"/>
      <c r="R5" s="1166"/>
      <c r="S5" s="1166"/>
      <c r="T5" s="1166"/>
      <c r="U5" s="1166"/>
      <c r="V5" s="1166"/>
      <c r="W5" s="1166"/>
      <c r="X5" s="1166"/>
      <c r="Y5" s="1166"/>
    </row>
    <row r="6" spans="1:26" s="18" customFormat="1" ht="15" customHeight="1">
      <c r="A6" s="1165" t="s">
        <v>82</v>
      </c>
      <c r="B6" s="1165"/>
      <c r="C6" s="1165"/>
      <c r="D6" s="1165"/>
      <c r="E6" s="1165"/>
      <c r="F6" s="1165"/>
      <c r="G6" s="1165"/>
      <c r="H6" s="1165"/>
      <c r="I6" s="1165"/>
      <c r="J6" s="17"/>
      <c r="K6" s="17"/>
      <c r="L6" s="17"/>
      <c r="M6" s="17"/>
      <c r="N6" s="17"/>
      <c r="O6" s="17"/>
      <c r="P6" s="17"/>
      <c r="Q6" s="17"/>
      <c r="R6" s="1164" t="s">
        <v>79</v>
      </c>
      <c r="S6" s="1164"/>
      <c r="T6" s="1164"/>
      <c r="U6" s="1164"/>
      <c r="V6" s="1164"/>
      <c r="W6" s="1164"/>
      <c r="X6" s="1164"/>
      <c r="Y6" s="1164"/>
    </row>
  </sheetData>
  <mergeCells count="12">
    <mergeCell ref="R2:Y2"/>
    <mergeCell ref="R6:Y6"/>
    <mergeCell ref="A1:Y1"/>
    <mergeCell ref="A6:I6"/>
    <mergeCell ref="A3:E4"/>
    <mergeCell ref="A5:E5"/>
    <mergeCell ref="F5:Y5"/>
    <mergeCell ref="F3:I4"/>
    <mergeCell ref="J3:M4"/>
    <mergeCell ref="N3:Q4"/>
    <mergeCell ref="R3:U4"/>
    <mergeCell ref="V3:Y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103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X32"/>
  <sheetViews>
    <sheetView view="pageBreakPreview" zoomScaleSheetLayoutView="100" workbookViewId="0">
      <selection activeCell="AA27" sqref="AA27"/>
    </sheetView>
  </sheetViews>
  <sheetFormatPr defaultColWidth="8.88671875" defaultRowHeight="16.5"/>
  <cols>
    <col min="1" max="1" width="5.33203125" style="93" customWidth="1"/>
    <col min="2" max="2" width="6" style="93" customWidth="1"/>
    <col min="3" max="3" width="5.88671875" style="93" customWidth="1"/>
    <col min="4" max="4" width="6.21875" style="93" customWidth="1"/>
    <col min="5" max="5" width="5.33203125" style="93" customWidth="1"/>
    <col min="6" max="6" width="5.88671875" style="93" customWidth="1"/>
    <col min="7" max="7" width="5" style="93" customWidth="1"/>
    <col min="8" max="8" width="6" style="93" customWidth="1"/>
    <col min="9" max="9" width="5.33203125" style="93" customWidth="1"/>
    <col min="10" max="13" width="5.77734375" style="93" customWidth="1"/>
    <col min="14" max="14" width="5.88671875" style="93" customWidth="1"/>
    <col min="15" max="15" width="4.6640625" style="93" customWidth="1"/>
    <col min="16" max="16" width="6" style="93" customWidth="1"/>
    <col min="17" max="17" width="4.44140625" style="3" customWidth="1"/>
    <col min="18" max="18" width="4.109375" style="3" customWidth="1"/>
    <col min="19" max="19" width="4.5546875" style="3" customWidth="1"/>
    <col min="20" max="23" width="4.44140625" style="3" customWidth="1"/>
    <col min="24" max="16384" width="8.88671875" style="3"/>
  </cols>
  <sheetData>
    <row r="1" spans="1:24" ht="12.95" customHeight="1"/>
    <row r="2" spans="1:24" ht="30" customHeight="1">
      <c r="A2" s="873" t="s">
        <v>761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</row>
    <row r="3" spans="1:24" s="14" customFormat="1" ht="24.95" customHeight="1">
      <c r="A3" s="876" t="s">
        <v>185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876"/>
      <c r="O3" s="673"/>
      <c r="P3" s="673"/>
      <c r="Q3" s="60"/>
      <c r="R3" s="60"/>
      <c r="S3" s="60"/>
      <c r="T3" s="60"/>
      <c r="U3" s="60"/>
      <c r="V3" s="60"/>
      <c r="W3" s="60"/>
      <c r="X3" s="21"/>
    </row>
    <row r="4" spans="1:24" s="18" customFormat="1" ht="18" customHeight="1" thickBot="1">
      <c r="A4" s="829" t="s">
        <v>762</v>
      </c>
      <c r="B4" s="131"/>
      <c r="C4" s="131"/>
      <c r="D4" s="131"/>
      <c r="E4" s="132"/>
      <c r="F4" s="131"/>
      <c r="G4" s="131"/>
      <c r="H4" s="131"/>
      <c r="I4" s="131"/>
      <c r="J4" s="131"/>
      <c r="K4" s="131"/>
      <c r="L4" s="132"/>
      <c r="M4" s="131"/>
      <c r="N4" s="576"/>
      <c r="O4" s="131"/>
      <c r="P4" s="576" t="s">
        <v>760</v>
      </c>
    </row>
    <row r="5" spans="1:24" s="93" customFormat="1" ht="24.95" customHeight="1">
      <c r="A5" s="1170" t="s">
        <v>763</v>
      </c>
      <c r="B5" s="1184" t="s">
        <v>764</v>
      </c>
      <c r="C5" s="583"/>
      <c r="D5" s="204"/>
      <c r="E5" s="204"/>
      <c r="F5" s="204"/>
      <c r="G5" s="204"/>
      <c r="H5" s="584"/>
      <c r="I5" s="1182" t="s">
        <v>885</v>
      </c>
      <c r="J5" s="1168" t="s">
        <v>765</v>
      </c>
      <c r="K5" s="1169"/>
      <c r="L5" s="1169"/>
      <c r="M5" s="1169"/>
      <c r="N5" s="1169"/>
      <c r="O5" s="1169"/>
      <c r="P5" s="1169"/>
    </row>
    <row r="6" spans="1:24" s="93" customFormat="1" ht="26.25" customHeight="1">
      <c r="A6" s="1171"/>
      <c r="B6" s="1185"/>
      <c r="C6" s="1173" t="s">
        <v>892</v>
      </c>
      <c r="D6" s="1177"/>
      <c r="E6" s="1177"/>
      <c r="F6" s="1174"/>
      <c r="G6" s="693" t="s">
        <v>773</v>
      </c>
      <c r="H6" s="693" t="s">
        <v>774</v>
      </c>
      <c r="I6" s="1183"/>
      <c r="J6" s="693" t="s">
        <v>775</v>
      </c>
      <c r="K6" s="1173" t="s">
        <v>893</v>
      </c>
      <c r="L6" s="1177"/>
      <c r="M6" s="1177"/>
      <c r="N6" s="1174"/>
      <c r="O6" s="694" t="s">
        <v>773</v>
      </c>
      <c r="P6" s="694" t="s">
        <v>774</v>
      </c>
    </row>
    <row r="7" spans="1:24" s="93" customFormat="1" ht="20.100000000000001" customHeight="1">
      <c r="A7" s="1171"/>
      <c r="B7" s="133"/>
      <c r="C7" s="693" t="s">
        <v>775</v>
      </c>
      <c r="D7" s="693" t="s">
        <v>776</v>
      </c>
      <c r="E7" s="693" t="s">
        <v>777</v>
      </c>
      <c r="F7" s="693" t="s">
        <v>778</v>
      </c>
      <c r="G7" s="681"/>
      <c r="H7" s="681"/>
      <c r="I7" s="695" t="s">
        <v>776</v>
      </c>
      <c r="J7" s="682"/>
      <c r="K7" s="693" t="s">
        <v>775</v>
      </c>
      <c r="L7" s="693" t="s">
        <v>776</v>
      </c>
      <c r="M7" s="693" t="s">
        <v>777</v>
      </c>
      <c r="N7" s="693" t="s">
        <v>778</v>
      </c>
      <c r="O7" s="674"/>
      <c r="P7" s="674"/>
    </row>
    <row r="8" spans="1:24" s="93" customFormat="1" ht="30" customHeight="1" thickBot="1">
      <c r="A8" s="1172"/>
      <c r="B8" s="696" t="s">
        <v>91</v>
      </c>
      <c r="C8" s="696" t="s">
        <v>193</v>
      </c>
      <c r="D8" s="696" t="s">
        <v>770</v>
      </c>
      <c r="E8" s="696" t="s">
        <v>186</v>
      </c>
      <c r="F8" s="696" t="s">
        <v>779</v>
      </c>
      <c r="G8" s="696" t="s">
        <v>769</v>
      </c>
      <c r="H8" s="696"/>
      <c r="I8" s="696" t="s">
        <v>770</v>
      </c>
      <c r="J8" s="697" t="s">
        <v>193</v>
      </c>
      <c r="K8" s="696" t="s">
        <v>193</v>
      </c>
      <c r="L8" s="696" t="s">
        <v>770</v>
      </c>
      <c r="M8" s="696" t="s">
        <v>187</v>
      </c>
      <c r="N8" s="696" t="s">
        <v>779</v>
      </c>
      <c r="O8" s="697" t="s">
        <v>769</v>
      </c>
      <c r="P8" s="697"/>
    </row>
    <row r="9" spans="1:24" s="93" customFormat="1" ht="38.65" hidden="1" customHeight="1">
      <c r="A9" s="91" t="s">
        <v>127</v>
      </c>
      <c r="B9" s="134">
        <v>975888</v>
      </c>
      <c r="C9" s="135">
        <v>721687</v>
      </c>
      <c r="D9" s="135">
        <v>662189</v>
      </c>
      <c r="E9" s="136">
        <v>91.756259985284487</v>
      </c>
      <c r="F9" s="135">
        <v>59494</v>
      </c>
      <c r="G9" s="135">
        <v>254201</v>
      </c>
      <c r="H9" s="135">
        <v>254201</v>
      </c>
      <c r="I9" s="135">
        <v>66480</v>
      </c>
      <c r="J9" s="135">
        <v>132927</v>
      </c>
      <c r="K9" s="135">
        <v>132927</v>
      </c>
      <c r="L9" s="135">
        <v>121977</v>
      </c>
      <c r="M9" s="136">
        <v>91.8</v>
      </c>
      <c r="N9" s="135">
        <v>10950</v>
      </c>
      <c r="O9" s="135">
        <v>0</v>
      </c>
      <c r="P9" s="135">
        <v>0</v>
      </c>
      <c r="Q9" s="98"/>
      <c r="R9" s="98"/>
    </row>
    <row r="10" spans="1:24" s="93" customFormat="1" ht="38.65" hidden="1" customHeight="1">
      <c r="A10" s="91" t="s">
        <v>128</v>
      </c>
      <c r="B10" s="210">
        <v>979645</v>
      </c>
      <c r="C10" s="211">
        <v>733844</v>
      </c>
      <c r="D10" s="211">
        <v>687807</v>
      </c>
      <c r="E10" s="212">
        <v>93.726595843258238</v>
      </c>
      <c r="F10" s="211">
        <v>46037</v>
      </c>
      <c r="G10" s="261">
        <v>0</v>
      </c>
      <c r="H10" s="211">
        <v>245801</v>
      </c>
      <c r="I10" s="211">
        <v>66480</v>
      </c>
      <c r="J10" s="211">
        <v>130982</v>
      </c>
      <c r="K10" s="211">
        <v>130982</v>
      </c>
      <c r="L10" s="211">
        <v>130982</v>
      </c>
      <c r="M10" s="212">
        <v>100</v>
      </c>
      <c r="N10" s="211">
        <v>0</v>
      </c>
      <c r="O10" s="211">
        <v>0</v>
      </c>
      <c r="P10" s="211">
        <v>0</v>
      </c>
      <c r="Q10" s="98"/>
      <c r="R10" s="98"/>
    </row>
    <row r="11" spans="1:24" s="93" customFormat="1" ht="38.65" hidden="1" customHeight="1">
      <c r="A11" s="678" t="s">
        <v>129</v>
      </c>
      <c r="B11" s="688">
        <v>985040</v>
      </c>
      <c r="C11" s="676">
        <v>740646</v>
      </c>
      <c r="D11" s="676">
        <v>693929</v>
      </c>
      <c r="E11" s="676">
        <v>93.692398257737167</v>
      </c>
      <c r="F11" s="676">
        <v>46717</v>
      </c>
      <c r="G11" s="689">
        <v>0</v>
      </c>
      <c r="H11" s="676">
        <v>244394</v>
      </c>
      <c r="I11" s="676">
        <v>66480</v>
      </c>
      <c r="J11" s="676">
        <v>136272</v>
      </c>
      <c r="K11" s="676">
        <v>136272</v>
      </c>
      <c r="L11" s="676">
        <v>136272</v>
      </c>
      <c r="M11" s="676">
        <v>100</v>
      </c>
      <c r="N11" s="676">
        <v>0</v>
      </c>
      <c r="O11" s="676">
        <v>0</v>
      </c>
      <c r="P11" s="676">
        <v>0</v>
      </c>
      <c r="Q11" s="98"/>
      <c r="R11" s="98"/>
    </row>
    <row r="12" spans="1:24" s="423" customFormat="1" ht="38.65" customHeight="1">
      <c r="A12" s="679" t="s">
        <v>266</v>
      </c>
      <c r="B12" s="690">
        <v>981300</v>
      </c>
      <c r="C12" s="684">
        <f>SUM(D12,F12)</f>
        <v>736906</v>
      </c>
      <c r="D12" s="684">
        <f>SUM(I12,L12,E26,L26)</f>
        <v>690459</v>
      </c>
      <c r="E12" s="702">
        <v>93.697025129392358</v>
      </c>
      <c r="F12" s="684">
        <v>46447</v>
      </c>
      <c r="G12" s="684">
        <v>0</v>
      </c>
      <c r="H12" s="684">
        <v>244394</v>
      </c>
      <c r="I12" s="684">
        <v>66480</v>
      </c>
      <c r="J12" s="684">
        <v>136272</v>
      </c>
      <c r="K12" s="684">
        <v>136272</v>
      </c>
      <c r="L12" s="684">
        <v>136272</v>
      </c>
      <c r="M12" s="702">
        <v>100</v>
      </c>
      <c r="N12" s="684">
        <v>0</v>
      </c>
      <c r="O12" s="684">
        <v>0</v>
      </c>
      <c r="P12" s="684">
        <v>0</v>
      </c>
      <c r="Q12" s="422"/>
      <c r="R12" s="422"/>
    </row>
    <row r="13" spans="1:24" s="93" customFormat="1" ht="38.65" customHeight="1">
      <c r="A13" s="678" t="s">
        <v>318</v>
      </c>
      <c r="B13" s="688">
        <v>981870</v>
      </c>
      <c r="C13" s="676">
        <v>740075</v>
      </c>
      <c r="D13" s="676">
        <v>693628</v>
      </c>
      <c r="E13" s="703">
        <v>93.724014457994116</v>
      </c>
      <c r="F13" s="676">
        <v>46447</v>
      </c>
      <c r="G13" s="689">
        <v>0</v>
      </c>
      <c r="H13" s="676">
        <v>241795</v>
      </c>
      <c r="I13" s="676">
        <v>66480</v>
      </c>
      <c r="J13" s="676">
        <v>136272</v>
      </c>
      <c r="K13" s="676">
        <v>136272</v>
      </c>
      <c r="L13" s="676">
        <v>136272</v>
      </c>
      <c r="M13" s="703">
        <v>100</v>
      </c>
      <c r="N13" s="676">
        <v>0</v>
      </c>
      <c r="O13" s="676">
        <v>0</v>
      </c>
      <c r="P13" s="676">
        <v>0</v>
      </c>
      <c r="Q13" s="98"/>
      <c r="R13" s="98"/>
    </row>
    <row r="14" spans="1:24" s="93" customFormat="1" ht="38.65" customHeight="1">
      <c r="A14" s="678" t="s">
        <v>319</v>
      </c>
      <c r="B14" s="688">
        <v>982450</v>
      </c>
      <c r="C14" s="676">
        <v>740885</v>
      </c>
      <c r="D14" s="676">
        <v>694438</v>
      </c>
      <c r="E14" s="703">
        <v>93.730875911916158</v>
      </c>
      <c r="F14" s="676">
        <v>46447</v>
      </c>
      <c r="G14" s="689">
        <v>0</v>
      </c>
      <c r="H14" s="676">
        <v>241565</v>
      </c>
      <c r="I14" s="676">
        <v>66480</v>
      </c>
      <c r="J14" s="676">
        <v>136272</v>
      </c>
      <c r="K14" s="676">
        <v>136272</v>
      </c>
      <c r="L14" s="676">
        <v>136272</v>
      </c>
      <c r="M14" s="703">
        <v>100</v>
      </c>
      <c r="N14" s="676">
        <v>0</v>
      </c>
      <c r="O14" s="676">
        <v>0</v>
      </c>
      <c r="P14" s="676">
        <v>0</v>
      </c>
      <c r="Q14" s="98"/>
      <c r="R14" s="98"/>
      <c r="W14" s="276"/>
    </row>
    <row r="15" spans="1:24" s="93" customFormat="1" ht="38.65" customHeight="1">
      <c r="A15" s="678" t="s">
        <v>334</v>
      </c>
      <c r="B15" s="688">
        <v>970072</v>
      </c>
      <c r="C15" s="676">
        <v>728507</v>
      </c>
      <c r="D15" s="676">
        <v>682060</v>
      </c>
      <c r="E15" s="703">
        <v>93.624357761833437</v>
      </c>
      <c r="F15" s="676">
        <v>46447</v>
      </c>
      <c r="G15" s="689">
        <v>0</v>
      </c>
      <c r="H15" s="676">
        <v>241565</v>
      </c>
      <c r="I15" s="676">
        <v>66480</v>
      </c>
      <c r="J15" s="676">
        <v>130522</v>
      </c>
      <c r="K15" s="676">
        <v>130522</v>
      </c>
      <c r="L15" s="676">
        <v>130522</v>
      </c>
      <c r="M15" s="703">
        <v>100</v>
      </c>
      <c r="N15" s="676">
        <v>0</v>
      </c>
      <c r="O15" s="676">
        <v>0</v>
      </c>
      <c r="P15" s="676">
        <v>0</v>
      </c>
      <c r="Q15" s="98"/>
      <c r="R15" s="98"/>
    </row>
    <row r="16" spans="1:24" s="93" customFormat="1" ht="38.65" customHeight="1">
      <c r="A16" s="678" t="s">
        <v>780</v>
      </c>
      <c r="B16" s="688">
        <v>972265</v>
      </c>
      <c r="C16" s="676">
        <v>730700</v>
      </c>
      <c r="D16" s="676">
        <v>684253</v>
      </c>
      <c r="E16" s="703">
        <v>93.643492541398658</v>
      </c>
      <c r="F16" s="676">
        <v>46447</v>
      </c>
      <c r="G16" s="689">
        <v>0</v>
      </c>
      <c r="H16" s="676">
        <v>241565</v>
      </c>
      <c r="I16" s="676">
        <v>67740</v>
      </c>
      <c r="J16" s="676">
        <v>130522</v>
      </c>
      <c r="K16" s="676">
        <v>130522</v>
      </c>
      <c r="L16" s="676">
        <v>130522</v>
      </c>
      <c r="M16" s="703">
        <v>100</v>
      </c>
      <c r="N16" s="676">
        <v>0</v>
      </c>
      <c r="O16" s="676">
        <v>0</v>
      </c>
      <c r="P16" s="676">
        <v>0</v>
      </c>
      <c r="Q16" s="98"/>
      <c r="R16" s="98"/>
    </row>
    <row r="17" spans="1:18" s="93" customFormat="1" ht="38.65" customHeight="1" thickBot="1">
      <c r="A17" s="680" t="s">
        <v>781</v>
      </c>
      <c r="B17" s="691">
        <f>SUM(C17,G17,H17)</f>
        <v>972265</v>
      </c>
      <c r="C17" s="685">
        <f>SUM(D17,F17)</f>
        <v>730700</v>
      </c>
      <c r="D17" s="685">
        <f>SUM(I17,L17,E31,L31)</f>
        <v>684253</v>
      </c>
      <c r="E17" s="704">
        <f>D17/C17*100</f>
        <v>93.643492541398658</v>
      </c>
      <c r="F17" s="685">
        <f>SUM(G31,N31)</f>
        <v>46447</v>
      </c>
      <c r="G17" s="685">
        <f>SUM(O17,H31,O31)</f>
        <v>0</v>
      </c>
      <c r="H17" s="685">
        <f>SUM(P17,I31,P31)</f>
        <v>241565</v>
      </c>
      <c r="I17" s="677">
        <v>67740</v>
      </c>
      <c r="J17" s="685">
        <f>SUM(K17,O17,P17)</f>
        <v>130522</v>
      </c>
      <c r="K17" s="685">
        <f>SUM(L17,N17)</f>
        <v>130522</v>
      </c>
      <c r="L17" s="677">
        <v>130522</v>
      </c>
      <c r="M17" s="704">
        <f>L17/K17*100</f>
        <v>100</v>
      </c>
      <c r="N17" s="685">
        <v>0</v>
      </c>
      <c r="O17" s="685">
        <v>0</v>
      </c>
      <c r="P17" s="685">
        <v>0</v>
      </c>
      <c r="Q17" s="98"/>
      <c r="R17" s="98"/>
    </row>
    <row r="18" spans="1:18" s="93" customFormat="1" ht="15" customHeight="1" thickBot="1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4"/>
      <c r="N18" s="94"/>
    </row>
    <row r="19" spans="1:18" s="93" customFormat="1" ht="24.95" customHeight="1">
      <c r="A19" s="1170" t="s">
        <v>763</v>
      </c>
      <c r="B19" s="1168" t="s">
        <v>766</v>
      </c>
      <c r="C19" s="1169"/>
      <c r="D19" s="1169"/>
      <c r="E19" s="1169"/>
      <c r="F19" s="1169"/>
      <c r="G19" s="1169"/>
      <c r="H19" s="1169"/>
      <c r="I19" s="1181"/>
      <c r="J19" s="1168" t="s">
        <v>767</v>
      </c>
      <c r="K19" s="1169"/>
      <c r="L19" s="1169"/>
      <c r="M19" s="1169"/>
      <c r="N19" s="1169"/>
      <c r="O19" s="1169"/>
      <c r="P19" s="1169"/>
    </row>
    <row r="20" spans="1:18" s="93" customFormat="1" ht="20.100000000000001" customHeight="1">
      <c r="A20" s="1171"/>
      <c r="B20" s="1173" t="s">
        <v>775</v>
      </c>
      <c r="C20" s="1174"/>
      <c r="D20" s="1173" t="s">
        <v>894</v>
      </c>
      <c r="E20" s="1177"/>
      <c r="F20" s="1177"/>
      <c r="G20" s="1174"/>
      <c r="H20" s="693" t="s">
        <v>773</v>
      </c>
      <c r="I20" s="693" t="s">
        <v>774</v>
      </c>
      <c r="J20" s="693" t="s">
        <v>775</v>
      </c>
      <c r="K20" s="1178" t="s">
        <v>772</v>
      </c>
      <c r="L20" s="1179"/>
      <c r="M20" s="1179"/>
      <c r="N20" s="1180"/>
      <c r="O20" s="694" t="s">
        <v>773</v>
      </c>
      <c r="P20" s="694" t="s">
        <v>774</v>
      </c>
    </row>
    <row r="21" spans="1:18" s="93" customFormat="1" ht="20.100000000000001" customHeight="1">
      <c r="A21" s="1171"/>
      <c r="B21" s="682"/>
      <c r="C21" s="683"/>
      <c r="D21" s="693" t="s">
        <v>775</v>
      </c>
      <c r="E21" s="693" t="s">
        <v>776</v>
      </c>
      <c r="F21" s="693" t="s">
        <v>777</v>
      </c>
      <c r="G21" s="693" t="s">
        <v>778</v>
      </c>
      <c r="H21" s="681"/>
      <c r="I21" s="681"/>
      <c r="J21" s="682"/>
      <c r="K21" s="693" t="s">
        <v>775</v>
      </c>
      <c r="L21" s="693" t="s">
        <v>776</v>
      </c>
      <c r="M21" s="693" t="s">
        <v>777</v>
      </c>
      <c r="N21" s="693" t="s">
        <v>778</v>
      </c>
      <c r="O21" s="674"/>
      <c r="P21" s="674"/>
    </row>
    <row r="22" spans="1:18" s="93" customFormat="1" ht="30" customHeight="1" thickBot="1">
      <c r="A22" s="1172"/>
      <c r="B22" s="1175" t="s">
        <v>193</v>
      </c>
      <c r="C22" s="1176"/>
      <c r="D22" s="698" t="s">
        <v>193</v>
      </c>
      <c r="E22" s="699" t="s">
        <v>770</v>
      </c>
      <c r="F22" s="699" t="s">
        <v>768</v>
      </c>
      <c r="G22" s="699" t="s">
        <v>779</v>
      </c>
      <c r="H22" s="699" t="s">
        <v>769</v>
      </c>
      <c r="I22" s="698"/>
      <c r="J22" s="700" t="s">
        <v>193</v>
      </c>
      <c r="K22" s="698" t="s">
        <v>193</v>
      </c>
      <c r="L22" s="699" t="s">
        <v>770</v>
      </c>
      <c r="M22" s="699" t="s">
        <v>771</v>
      </c>
      <c r="N22" s="699" t="s">
        <v>779</v>
      </c>
      <c r="O22" s="701" t="s">
        <v>769</v>
      </c>
      <c r="P22" s="700"/>
    </row>
    <row r="23" spans="1:18" s="93" customFormat="1" ht="38.65" hidden="1" customHeight="1">
      <c r="A23" s="91" t="s">
        <v>127</v>
      </c>
      <c r="B23" s="137"/>
      <c r="C23" s="135">
        <v>87796</v>
      </c>
      <c r="D23" s="138">
        <v>87686</v>
      </c>
      <c r="E23" s="135">
        <v>77279</v>
      </c>
      <c r="F23" s="136">
        <v>88</v>
      </c>
      <c r="G23" s="135">
        <v>10407</v>
      </c>
      <c r="H23" s="135">
        <v>110</v>
      </c>
      <c r="I23" s="135">
        <v>110</v>
      </c>
      <c r="J23" s="135">
        <v>688681</v>
      </c>
      <c r="K23" s="138">
        <f t="shared" ref="K23:K24" si="0">L23+N23</f>
        <v>434590</v>
      </c>
      <c r="L23" s="135">
        <v>396453</v>
      </c>
      <c r="M23" s="136">
        <v>57.5</v>
      </c>
      <c r="N23" s="135">
        <v>38137</v>
      </c>
      <c r="O23" s="135">
        <v>254091</v>
      </c>
      <c r="P23" s="135">
        <v>254091</v>
      </c>
    </row>
    <row r="24" spans="1:18" s="93" customFormat="1" ht="38.65" hidden="1" customHeight="1">
      <c r="A24" s="91" t="s">
        <v>128</v>
      </c>
      <c r="B24" s="213"/>
      <c r="C24" s="211">
        <v>91624</v>
      </c>
      <c r="D24" s="214">
        <v>91624</v>
      </c>
      <c r="E24" s="211">
        <v>88324</v>
      </c>
      <c r="F24" s="212">
        <v>96.398323583340613</v>
      </c>
      <c r="G24" s="211">
        <v>3300</v>
      </c>
      <c r="H24" s="211">
        <v>0</v>
      </c>
      <c r="I24" s="211">
        <v>0</v>
      </c>
      <c r="J24" s="211">
        <v>690559</v>
      </c>
      <c r="K24" s="214">
        <f t="shared" si="0"/>
        <v>444758</v>
      </c>
      <c r="L24" s="211">
        <v>402021</v>
      </c>
      <c r="M24" s="212">
        <v>58.216749039546222</v>
      </c>
      <c r="N24" s="211">
        <v>42737</v>
      </c>
      <c r="O24" s="211">
        <v>0</v>
      </c>
      <c r="P24" s="262">
        <v>245801</v>
      </c>
    </row>
    <row r="25" spans="1:18" s="93" customFormat="1" ht="38.65" hidden="1" customHeight="1">
      <c r="A25" s="678" t="s">
        <v>129</v>
      </c>
      <c r="B25" s="688"/>
      <c r="C25" s="676">
        <v>91624</v>
      </c>
      <c r="D25" s="686">
        <v>91624</v>
      </c>
      <c r="E25" s="676">
        <v>88324</v>
      </c>
      <c r="F25" s="676">
        <v>96.398323583340613</v>
      </c>
      <c r="G25" s="676">
        <v>3300</v>
      </c>
      <c r="H25" s="676">
        <v>0</v>
      </c>
      <c r="I25" s="676">
        <v>0</v>
      </c>
      <c r="J25" s="676">
        <v>690664</v>
      </c>
      <c r="K25" s="686">
        <v>446270</v>
      </c>
      <c r="L25" s="676">
        <v>402853</v>
      </c>
      <c r="M25" s="676">
        <v>90.271136307616459</v>
      </c>
      <c r="N25" s="676">
        <v>43417</v>
      </c>
      <c r="O25" s="676">
        <v>0</v>
      </c>
      <c r="P25" s="684">
        <v>244394</v>
      </c>
    </row>
    <row r="26" spans="1:18" s="93" customFormat="1" ht="38.65" customHeight="1">
      <c r="A26" s="678" t="s">
        <v>266</v>
      </c>
      <c r="B26" s="688"/>
      <c r="C26" s="676">
        <v>91624</v>
      </c>
      <c r="D26" s="684">
        <f>SUM(E26,G26)</f>
        <v>91624</v>
      </c>
      <c r="E26" s="676">
        <v>88324</v>
      </c>
      <c r="F26" s="705">
        <v>96.398323583340613</v>
      </c>
      <c r="G26" s="676">
        <v>3300</v>
      </c>
      <c r="H26" s="676">
        <v>0</v>
      </c>
      <c r="I26" s="676">
        <v>0</v>
      </c>
      <c r="J26" s="676">
        <v>686924</v>
      </c>
      <c r="K26" s="686">
        <v>442530</v>
      </c>
      <c r="L26" s="676">
        <v>399383</v>
      </c>
      <c r="M26" s="703">
        <v>90.249926558651396</v>
      </c>
      <c r="N26" s="676">
        <v>43147</v>
      </c>
      <c r="O26" s="676">
        <v>0</v>
      </c>
      <c r="P26" s="684">
        <v>244394</v>
      </c>
    </row>
    <row r="27" spans="1:18" s="93" customFormat="1" ht="38.65" customHeight="1">
      <c r="A27" s="678" t="s">
        <v>318</v>
      </c>
      <c r="B27" s="688"/>
      <c r="C27" s="676">
        <v>91624</v>
      </c>
      <c r="D27" s="676">
        <f>SUM(E27,G27)</f>
        <v>91624</v>
      </c>
      <c r="E27" s="676">
        <v>88324</v>
      </c>
      <c r="F27" s="705">
        <v>96.398323583340613</v>
      </c>
      <c r="G27" s="676">
        <v>3300</v>
      </c>
      <c r="H27" s="676">
        <v>0</v>
      </c>
      <c r="I27" s="676">
        <v>0</v>
      </c>
      <c r="J27" s="676">
        <v>687494</v>
      </c>
      <c r="K27" s="686">
        <v>445699</v>
      </c>
      <c r="L27" s="676">
        <v>402552</v>
      </c>
      <c r="M27" s="703">
        <v>90.319251333298936</v>
      </c>
      <c r="N27" s="676">
        <v>43147</v>
      </c>
      <c r="O27" s="676">
        <v>0</v>
      </c>
      <c r="P27" s="684">
        <v>241795</v>
      </c>
    </row>
    <row r="28" spans="1:18" s="93" customFormat="1" ht="38.65" customHeight="1">
      <c r="A28" s="678" t="s">
        <v>319</v>
      </c>
      <c r="B28" s="688"/>
      <c r="C28" s="676">
        <v>91624</v>
      </c>
      <c r="D28" s="676">
        <f t="shared" ref="D28:D30" si="1">SUM(E28,G28)</f>
        <v>91624</v>
      </c>
      <c r="E28" s="676">
        <v>88324</v>
      </c>
      <c r="F28" s="705">
        <v>96.398323583340613</v>
      </c>
      <c r="G28" s="676">
        <v>3300</v>
      </c>
      <c r="H28" s="676">
        <v>0</v>
      </c>
      <c r="I28" s="676">
        <v>0</v>
      </c>
      <c r="J28" s="676">
        <v>688074</v>
      </c>
      <c r="K28" s="686">
        <v>446509</v>
      </c>
      <c r="L28" s="676">
        <v>403362</v>
      </c>
      <c r="M28" s="703">
        <v>90.336812919784364</v>
      </c>
      <c r="N28" s="676">
        <v>43147</v>
      </c>
      <c r="O28" s="676">
        <v>0</v>
      </c>
      <c r="P28" s="684">
        <v>241565</v>
      </c>
    </row>
    <row r="29" spans="1:18" s="93" customFormat="1" ht="38.65" customHeight="1">
      <c r="A29" s="678" t="s">
        <v>334</v>
      </c>
      <c r="B29" s="688"/>
      <c r="C29" s="676">
        <v>84996</v>
      </c>
      <c r="D29" s="676">
        <f t="shared" si="1"/>
        <v>84996</v>
      </c>
      <c r="E29" s="676">
        <v>81696</v>
      </c>
      <c r="F29" s="705">
        <v>96.117464351263592</v>
      </c>
      <c r="G29" s="676">
        <v>3300</v>
      </c>
      <c r="H29" s="676">
        <v>0</v>
      </c>
      <c r="I29" s="676">
        <v>0</v>
      </c>
      <c r="J29" s="676">
        <v>688074</v>
      </c>
      <c r="K29" s="686">
        <v>446509</v>
      </c>
      <c r="L29" s="676">
        <v>403362</v>
      </c>
      <c r="M29" s="703">
        <v>90.336812919784364</v>
      </c>
      <c r="N29" s="676">
        <v>43147</v>
      </c>
      <c r="O29" s="676">
        <v>0</v>
      </c>
      <c r="P29" s="684">
        <v>241565</v>
      </c>
    </row>
    <row r="30" spans="1:18" s="93" customFormat="1" ht="38.65" customHeight="1">
      <c r="A30" s="678" t="s">
        <v>780</v>
      </c>
      <c r="B30" s="688"/>
      <c r="C30" s="676">
        <v>84996</v>
      </c>
      <c r="D30" s="676">
        <f t="shared" si="1"/>
        <v>84996</v>
      </c>
      <c r="E30" s="676">
        <v>81696</v>
      </c>
      <c r="F30" s="705">
        <v>96.117464351263592</v>
      </c>
      <c r="G30" s="676">
        <v>3300</v>
      </c>
      <c r="H30" s="676">
        <v>0</v>
      </c>
      <c r="I30" s="676">
        <v>0</v>
      </c>
      <c r="J30" s="676">
        <v>689007</v>
      </c>
      <c r="K30" s="686">
        <v>447442</v>
      </c>
      <c r="L30" s="676">
        <v>404295</v>
      </c>
      <c r="M30" s="703">
        <v>90.356962466643722</v>
      </c>
      <c r="N30" s="676">
        <v>43147</v>
      </c>
      <c r="O30" s="676">
        <v>0</v>
      </c>
      <c r="P30" s="684">
        <v>241565</v>
      </c>
    </row>
    <row r="31" spans="1:18" s="93" customFormat="1" ht="38.65" customHeight="1" thickBot="1">
      <c r="A31" s="680" t="s">
        <v>781</v>
      </c>
      <c r="B31" s="692"/>
      <c r="C31" s="685">
        <f>SUM(D31,H31,I31)</f>
        <v>84996</v>
      </c>
      <c r="D31" s="685">
        <f>SUM(E31,G31)</f>
        <v>84996</v>
      </c>
      <c r="E31" s="685">
        <v>81696</v>
      </c>
      <c r="F31" s="706">
        <f>E31/D31*100</f>
        <v>96.117464351263592</v>
      </c>
      <c r="G31" s="685">
        <v>3300</v>
      </c>
      <c r="H31" s="685">
        <v>0</v>
      </c>
      <c r="I31" s="685">
        <v>0</v>
      </c>
      <c r="J31" s="685">
        <f>SUM(K31,P31,O31)</f>
        <v>689007</v>
      </c>
      <c r="K31" s="687">
        <f>SUM(L31,N31)</f>
        <v>447442</v>
      </c>
      <c r="L31" s="685">
        <v>404295</v>
      </c>
      <c r="M31" s="704">
        <f>L31/K31*100</f>
        <v>90.356962466643722</v>
      </c>
      <c r="N31" s="685">
        <v>43147</v>
      </c>
      <c r="O31" s="685">
        <v>0</v>
      </c>
      <c r="P31" s="685">
        <v>241565</v>
      </c>
    </row>
    <row r="32" spans="1:18" s="675" customFormat="1" ht="17.100000000000001" customHeight="1">
      <c r="A32" s="812" t="s">
        <v>884</v>
      </c>
      <c r="B32" s="812"/>
      <c r="C32" s="812"/>
      <c r="D32" s="812"/>
      <c r="E32" s="812"/>
      <c r="F32" s="812"/>
      <c r="G32" s="812"/>
      <c r="H32" s="812"/>
      <c r="I32" s="812"/>
      <c r="J32" s="812"/>
      <c r="K32" s="812"/>
      <c r="L32" s="812"/>
      <c r="M32" s="812"/>
      <c r="N32" s="812"/>
    </row>
  </sheetData>
  <mergeCells count="15">
    <mergeCell ref="J19:P19"/>
    <mergeCell ref="A2:N2"/>
    <mergeCell ref="A3:N3"/>
    <mergeCell ref="A19:A22"/>
    <mergeCell ref="A5:A8"/>
    <mergeCell ref="B20:C20"/>
    <mergeCell ref="B22:C22"/>
    <mergeCell ref="C6:F6"/>
    <mergeCell ref="K6:N6"/>
    <mergeCell ref="D20:G20"/>
    <mergeCell ref="K20:N20"/>
    <mergeCell ref="J5:P5"/>
    <mergeCell ref="B19:I19"/>
    <mergeCell ref="I5:I6"/>
    <mergeCell ref="B5:B6"/>
  </mergeCells>
  <phoneticPr fontId="2" type="noConversion"/>
  <printOptions horizontalCentered="1"/>
  <pageMargins left="0.9055118110236221" right="0.9055118110236221" top="0.55118110236220474" bottom="0" header="0.51181102362204722" footer="2.7559055118110236"/>
  <pageSetup paperSize="9" scale="79" firstPageNumber="103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H13"/>
  <sheetViews>
    <sheetView view="pageBreakPreview" zoomScaleSheetLayoutView="100" workbookViewId="0">
      <selection activeCell="G8" sqref="G8"/>
    </sheetView>
  </sheetViews>
  <sheetFormatPr defaultColWidth="8.88671875" defaultRowHeight="13.5"/>
  <cols>
    <col min="1" max="7" width="11.88671875" style="3" customWidth="1"/>
    <col min="8" max="16384" width="8.88671875" style="3"/>
  </cols>
  <sheetData>
    <row r="1" spans="1:8" s="27" customFormat="1" ht="30" customHeight="1">
      <c r="A1" s="940" t="s">
        <v>89</v>
      </c>
      <c r="B1" s="940"/>
      <c r="C1" s="940"/>
      <c r="D1" s="940"/>
      <c r="E1" s="940"/>
      <c r="F1" s="940"/>
      <c r="G1" s="940"/>
      <c r="H1" s="28"/>
    </row>
    <row r="2" spans="1:8" s="16" customFormat="1" ht="15" customHeight="1" thickBot="1">
      <c r="A2" s="47" t="s">
        <v>11</v>
      </c>
      <c r="B2" s="47"/>
      <c r="C2" s="47"/>
      <c r="D2" s="47"/>
      <c r="E2" s="47"/>
      <c r="F2" s="47"/>
      <c r="G2" s="39" t="s">
        <v>12</v>
      </c>
    </row>
    <row r="3" spans="1:8" ht="24.95" customHeight="1">
      <c r="A3" s="1188" t="s">
        <v>141</v>
      </c>
      <c r="B3" s="970" t="s">
        <v>13</v>
      </c>
      <c r="C3" s="1186"/>
      <c r="D3" s="1186"/>
      <c r="E3" s="1186"/>
      <c r="F3" s="1187"/>
      <c r="G3" s="64" t="s">
        <v>130</v>
      </c>
    </row>
    <row r="4" spans="1:8" ht="22.5">
      <c r="A4" s="1189"/>
      <c r="B4" s="38" t="s">
        <v>131</v>
      </c>
      <c r="C4" s="38" t="s">
        <v>132</v>
      </c>
      <c r="D4" s="38" t="s">
        <v>134</v>
      </c>
      <c r="E4" s="38" t="s">
        <v>136</v>
      </c>
      <c r="F4" s="38" t="s">
        <v>138</v>
      </c>
      <c r="G4" s="37"/>
    </row>
    <row r="5" spans="1:8" ht="20.100000000000001" customHeight="1">
      <c r="A5" s="1189"/>
      <c r="B5" s="30" t="s">
        <v>91</v>
      </c>
      <c r="C5" s="30" t="s">
        <v>133</v>
      </c>
      <c r="D5" s="30" t="s">
        <v>135</v>
      </c>
      <c r="E5" s="30" t="s">
        <v>137</v>
      </c>
      <c r="F5" s="30" t="s">
        <v>139</v>
      </c>
      <c r="G5" s="44" t="s">
        <v>140</v>
      </c>
    </row>
    <row r="6" spans="1:8" ht="27" customHeight="1">
      <c r="A6" s="61">
        <v>2013</v>
      </c>
      <c r="B6" s="37"/>
      <c r="C6" s="35"/>
      <c r="D6" s="35"/>
      <c r="E6" s="35"/>
      <c r="F6" s="35"/>
      <c r="G6" s="35"/>
    </row>
    <row r="7" spans="1:8" ht="27" customHeight="1">
      <c r="A7" s="62">
        <v>2014</v>
      </c>
      <c r="B7" s="37"/>
      <c r="C7" s="35"/>
      <c r="D7" s="35"/>
      <c r="E7" s="35"/>
      <c r="F7" s="35"/>
      <c r="G7" s="35"/>
    </row>
    <row r="8" spans="1:8" ht="27" customHeight="1">
      <c r="A8" s="62">
        <v>2015</v>
      </c>
      <c r="B8" s="37"/>
      <c r="C8" s="35"/>
      <c r="D8" s="35"/>
      <c r="E8" s="35"/>
      <c r="F8" s="35"/>
      <c r="G8" s="35"/>
    </row>
    <row r="9" spans="1:8" ht="27" customHeight="1">
      <c r="A9" s="62">
        <v>2016</v>
      </c>
      <c r="B9" s="37"/>
      <c r="C9" s="35"/>
      <c r="D9" s="35"/>
      <c r="E9" s="35"/>
      <c r="F9" s="35"/>
      <c r="G9" s="35"/>
    </row>
    <row r="10" spans="1:8" ht="27" customHeight="1">
      <c r="A10" s="62">
        <v>2017</v>
      </c>
      <c r="B10" s="48"/>
      <c r="C10" s="20"/>
      <c r="D10" s="20"/>
      <c r="E10" s="20"/>
      <c r="F10" s="20"/>
      <c r="G10" s="20"/>
    </row>
    <row r="11" spans="1:8" ht="27" customHeight="1" thickBot="1">
      <c r="A11" s="63">
        <v>2018</v>
      </c>
      <c r="B11" s="50"/>
      <c r="C11" s="51"/>
      <c r="D11" s="51"/>
      <c r="E11" s="51"/>
      <c r="F11" s="51"/>
      <c r="G11" s="51"/>
    </row>
    <row r="12" spans="1:8" s="16" customFormat="1" ht="15" customHeight="1">
      <c r="A12" s="47" t="s">
        <v>14</v>
      </c>
      <c r="B12" s="47"/>
      <c r="C12" s="47"/>
      <c r="D12" s="47"/>
      <c r="E12" s="47"/>
      <c r="F12" s="47"/>
      <c r="G12" s="47"/>
    </row>
    <row r="13" spans="1:8" s="16" customFormat="1" ht="15" customHeight="1">
      <c r="A13" s="965" t="s">
        <v>83</v>
      </c>
      <c r="B13" s="965"/>
      <c r="C13" s="965"/>
      <c r="D13" s="965"/>
      <c r="E13" s="965"/>
      <c r="F13" s="965"/>
      <c r="G13" s="965"/>
    </row>
  </sheetData>
  <mergeCells count="4">
    <mergeCell ref="B3:F3"/>
    <mergeCell ref="A3:A5"/>
    <mergeCell ref="A1:G1"/>
    <mergeCell ref="A13:G1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103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26"/>
  <sheetViews>
    <sheetView view="pageBreakPreview" zoomScaleSheetLayoutView="100" workbookViewId="0">
      <selection activeCell="K16" sqref="K16"/>
    </sheetView>
  </sheetViews>
  <sheetFormatPr defaultColWidth="8.88671875" defaultRowHeight="16.5"/>
  <cols>
    <col min="1" max="1" width="6.77734375" style="93" customWidth="1"/>
    <col min="2" max="6" width="12.33203125" style="93" customWidth="1"/>
    <col min="7" max="7" width="11.77734375" style="93" customWidth="1"/>
    <col min="8" max="16384" width="8.88671875" style="12"/>
  </cols>
  <sheetData>
    <row r="1" spans="1:8" s="197" customFormat="1" ht="42.95" customHeight="1">
      <c r="A1" s="955" t="s">
        <v>782</v>
      </c>
      <c r="B1" s="955"/>
      <c r="C1" s="955"/>
      <c r="D1" s="955"/>
      <c r="E1" s="955"/>
      <c r="F1" s="955"/>
      <c r="G1" s="955"/>
    </row>
    <row r="2" spans="1:8" s="27" customFormat="1" ht="24.95" customHeight="1">
      <c r="A2" s="956" t="s">
        <v>320</v>
      </c>
      <c r="B2" s="956"/>
      <c r="C2" s="956"/>
      <c r="D2" s="956"/>
      <c r="E2" s="956"/>
      <c r="F2" s="956"/>
      <c r="G2" s="956"/>
      <c r="H2" s="28"/>
    </row>
    <row r="3" spans="1:8" s="187" customFormat="1" ht="18" customHeight="1" thickBot="1">
      <c r="A3" s="909" t="s">
        <v>783</v>
      </c>
      <c r="B3" s="909"/>
      <c r="C3" s="909"/>
      <c r="D3" s="909"/>
      <c r="E3" s="597"/>
      <c r="F3" s="99"/>
      <c r="G3" s="576" t="s">
        <v>12</v>
      </c>
    </row>
    <row r="4" spans="1:8" ht="33.75" customHeight="1">
      <c r="A4" s="957" t="s">
        <v>784</v>
      </c>
      <c r="B4" s="1191" t="s">
        <v>787</v>
      </c>
      <c r="C4" s="1192"/>
      <c r="D4" s="1192"/>
      <c r="E4" s="1192"/>
      <c r="F4" s="1192"/>
      <c r="G4" s="1193" t="s">
        <v>831</v>
      </c>
    </row>
    <row r="5" spans="1:8" ht="52.5" customHeight="1" thickBot="1">
      <c r="A5" s="958"/>
      <c r="B5" s="759" t="s">
        <v>877</v>
      </c>
      <c r="C5" s="759" t="s">
        <v>788</v>
      </c>
      <c r="D5" s="759" t="s">
        <v>789</v>
      </c>
      <c r="E5" s="759" t="s">
        <v>790</v>
      </c>
      <c r="F5" s="759" t="s">
        <v>791</v>
      </c>
      <c r="G5" s="1194"/>
    </row>
    <row r="6" spans="1:8" ht="27" hidden="1" customHeight="1">
      <c r="A6" s="162" t="s">
        <v>127</v>
      </c>
      <c r="B6" s="277">
        <v>726700</v>
      </c>
      <c r="C6" s="278">
        <v>3230</v>
      </c>
      <c r="D6" s="278">
        <v>198289</v>
      </c>
      <c r="E6" s="278">
        <v>234894</v>
      </c>
      <c r="F6" s="278">
        <v>290287</v>
      </c>
      <c r="G6" s="758" t="s">
        <v>364</v>
      </c>
    </row>
    <row r="7" spans="1:8" ht="27.75" hidden="1" customHeight="1">
      <c r="A7" s="162" t="s">
        <v>128</v>
      </c>
      <c r="B7" s="224">
        <v>727218</v>
      </c>
      <c r="C7" s="224">
        <v>1730</v>
      </c>
      <c r="D7" s="225">
        <v>203364</v>
      </c>
      <c r="E7" s="225">
        <v>236761</v>
      </c>
      <c r="F7" s="225">
        <v>285363</v>
      </c>
      <c r="G7" s="234" t="s">
        <v>364</v>
      </c>
    </row>
    <row r="8" spans="1:8" ht="27.75" hidden="1" customHeight="1">
      <c r="A8" s="162" t="s">
        <v>129</v>
      </c>
      <c r="B8" s="224">
        <v>731420</v>
      </c>
      <c r="C8" s="225">
        <v>1730</v>
      </c>
      <c r="D8" s="225">
        <v>203237</v>
      </c>
      <c r="E8" s="225">
        <v>238604</v>
      </c>
      <c r="F8" s="225">
        <v>287849</v>
      </c>
      <c r="G8" s="400">
        <v>36</v>
      </c>
    </row>
    <row r="9" spans="1:8" ht="27.75" customHeight="1">
      <c r="A9" s="162" t="s">
        <v>266</v>
      </c>
      <c r="B9" s="224">
        <v>692587</v>
      </c>
      <c r="C9" s="225">
        <v>1730</v>
      </c>
      <c r="D9" s="225">
        <v>203237</v>
      </c>
      <c r="E9" s="225">
        <v>232371</v>
      </c>
      <c r="F9" s="225">
        <v>255249</v>
      </c>
      <c r="G9" s="400">
        <v>36</v>
      </c>
    </row>
    <row r="10" spans="1:8" ht="27.75" customHeight="1">
      <c r="A10" s="162" t="s">
        <v>318</v>
      </c>
      <c r="B10" s="224">
        <v>645158</v>
      </c>
      <c r="C10" s="225">
        <v>1730</v>
      </c>
      <c r="D10" s="225">
        <v>193132</v>
      </c>
      <c r="E10" s="225">
        <v>210673</v>
      </c>
      <c r="F10" s="225">
        <v>239623</v>
      </c>
      <c r="G10" s="400">
        <v>36</v>
      </c>
    </row>
    <row r="11" spans="1:8" ht="27.75" customHeight="1">
      <c r="A11" s="162" t="s">
        <v>319</v>
      </c>
      <c r="B11" s="224">
        <v>645158</v>
      </c>
      <c r="C11" s="225">
        <v>1730</v>
      </c>
      <c r="D11" s="225">
        <v>193132</v>
      </c>
      <c r="E11" s="225">
        <v>210673</v>
      </c>
      <c r="F11" s="225">
        <v>239623</v>
      </c>
      <c r="G11" s="400">
        <v>36</v>
      </c>
    </row>
    <row r="12" spans="1:8" ht="27.75" customHeight="1">
      <c r="A12" s="162">
        <v>2022</v>
      </c>
      <c r="B12" s="277">
        <v>643872</v>
      </c>
      <c r="C12" s="278">
        <v>1730</v>
      </c>
      <c r="D12" s="278">
        <v>193232</v>
      </c>
      <c r="E12" s="278">
        <v>209351</v>
      </c>
      <c r="F12" s="278">
        <v>239559</v>
      </c>
      <c r="G12" s="400">
        <v>36</v>
      </c>
    </row>
    <row r="13" spans="1:8" ht="27.75" customHeight="1">
      <c r="A13" s="162">
        <v>2023</v>
      </c>
      <c r="B13" s="277">
        <v>643872</v>
      </c>
      <c r="C13" s="278">
        <v>1730</v>
      </c>
      <c r="D13" s="278">
        <v>193232</v>
      </c>
      <c r="E13" s="278">
        <v>209351</v>
      </c>
      <c r="F13" s="278">
        <v>239559</v>
      </c>
      <c r="G13" s="400">
        <v>36</v>
      </c>
    </row>
    <row r="14" spans="1:8" s="189" customFormat="1" ht="27.75" customHeight="1">
      <c r="A14" s="198">
        <v>2024</v>
      </c>
      <c r="B14" s="235">
        <f>SUM(C14:F14)</f>
        <v>643872</v>
      </c>
      <c r="C14" s="351">
        <v>1730</v>
      </c>
      <c r="D14" s="351">
        <v>193232</v>
      </c>
      <c r="E14" s="351">
        <v>209351</v>
      </c>
      <c r="F14" s="351">
        <v>239559</v>
      </c>
      <c r="G14" s="424">
        <v>36</v>
      </c>
    </row>
    <row r="15" spans="1:8" s="571" customFormat="1" ht="17.100000000000001" customHeight="1">
      <c r="A15" s="1195" t="s">
        <v>785</v>
      </c>
      <c r="B15" s="1195"/>
      <c r="C15" s="1195"/>
      <c r="D15" s="1195"/>
      <c r="E15" s="1196"/>
      <c r="F15" s="1196"/>
      <c r="G15" s="1196"/>
    </row>
    <row r="16" spans="1:8" s="16" customFormat="1" ht="15" customHeight="1">
      <c r="A16" s="1190" t="s">
        <v>786</v>
      </c>
      <c r="B16" s="1190"/>
      <c r="C16" s="1190"/>
      <c r="D16" s="1190"/>
      <c r="E16" s="109"/>
      <c r="F16" s="99"/>
      <c r="G16" s="576"/>
    </row>
    <row r="17" spans="1:9" s="26" customFormat="1" ht="20.25" customHeight="1">
      <c r="A17" s="94"/>
      <c r="B17" s="94"/>
      <c r="C17" s="94"/>
      <c r="D17" s="94"/>
      <c r="E17" s="94"/>
      <c r="F17" s="94"/>
      <c r="G17" s="94"/>
      <c r="H17" s="160"/>
      <c r="I17" s="160"/>
    </row>
    <row r="18" spans="1:9" s="27" customFormat="1" ht="30" customHeight="1">
      <c r="A18" s="93"/>
      <c r="B18" s="93"/>
      <c r="C18" s="93"/>
      <c r="D18" s="93"/>
      <c r="E18" s="93"/>
      <c r="F18" s="93"/>
      <c r="G18" s="93"/>
      <c r="H18" s="28"/>
    </row>
    <row r="19" spans="1:9" s="16" customFormat="1" ht="15" customHeight="1">
      <c r="A19" s="93"/>
      <c r="B19" s="93"/>
      <c r="C19" s="93"/>
      <c r="D19" s="93"/>
      <c r="E19" s="93"/>
      <c r="F19" s="93"/>
      <c r="G19" s="93"/>
    </row>
    <row r="20" spans="1:9" ht="30" customHeight="1"/>
    <row r="21" spans="1:9" ht="30" customHeight="1"/>
    <row r="22" spans="1:9" ht="24.95" customHeight="1"/>
    <row r="23" spans="1:9" ht="24.95" customHeight="1"/>
    <row r="24" spans="1:9" ht="30" customHeight="1"/>
    <row r="25" spans="1:9" ht="30" customHeight="1"/>
    <row r="26" spans="1:9" s="16" customFormat="1" ht="15" customHeight="1">
      <c r="A26" s="93"/>
      <c r="B26" s="93"/>
      <c r="C26" s="93"/>
      <c r="D26" s="93"/>
      <c r="E26" s="93"/>
      <c r="F26" s="93"/>
      <c r="G26" s="93"/>
    </row>
  </sheetData>
  <mergeCells count="9">
    <mergeCell ref="A1:G1"/>
    <mergeCell ref="A16:D16"/>
    <mergeCell ref="A2:G2"/>
    <mergeCell ref="A3:D3"/>
    <mergeCell ref="A4:A5"/>
    <mergeCell ref="B4:F4"/>
    <mergeCell ref="G4:G5"/>
    <mergeCell ref="A15:D15"/>
    <mergeCell ref="E15:G1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03" pageOrder="overThenDown" orientation="portrait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I34"/>
  <sheetViews>
    <sheetView view="pageBreakPreview" zoomScaleSheetLayoutView="100" workbookViewId="0">
      <selection activeCell="C18" sqref="C18"/>
    </sheetView>
  </sheetViews>
  <sheetFormatPr defaultColWidth="8.88671875" defaultRowHeight="16.5"/>
  <cols>
    <col min="1" max="1" width="9.77734375" style="93" customWidth="1"/>
    <col min="2" max="7" width="11.77734375" style="93" customWidth="1"/>
    <col min="8" max="8" width="8.88671875" style="3"/>
    <col min="9" max="9" width="10.44140625" style="3" bestFit="1" customWidth="1"/>
    <col min="10" max="16384" width="8.88671875" style="3"/>
  </cols>
  <sheetData>
    <row r="1" spans="1:9" ht="12.95" customHeight="1"/>
    <row r="2" spans="1:9" ht="30" customHeight="1">
      <c r="A2" s="873" t="s">
        <v>792</v>
      </c>
      <c r="B2" s="873"/>
      <c r="C2" s="873"/>
      <c r="D2" s="873"/>
      <c r="E2" s="873"/>
      <c r="F2" s="873"/>
      <c r="G2" s="873"/>
    </row>
    <row r="3" spans="1:9" s="27" customFormat="1" ht="24.95" customHeight="1">
      <c r="A3" s="876" t="s">
        <v>188</v>
      </c>
      <c r="B3" s="876"/>
      <c r="C3" s="876"/>
      <c r="D3" s="876"/>
      <c r="E3" s="876"/>
      <c r="F3" s="876"/>
      <c r="G3" s="876"/>
    </row>
    <row r="4" spans="1:9" s="16" customFormat="1" ht="18" customHeight="1" thickBot="1">
      <c r="A4" s="99" t="s">
        <v>793</v>
      </c>
      <c r="B4" s="99"/>
      <c r="C4" s="99"/>
      <c r="D4" s="99"/>
      <c r="E4" s="99"/>
      <c r="F4" s="99"/>
      <c r="G4" s="576" t="s">
        <v>267</v>
      </c>
    </row>
    <row r="5" spans="1:9" s="1" customFormat="1" ht="20.100000000000001" customHeight="1">
      <c r="A5" s="1206" t="s">
        <v>794</v>
      </c>
      <c r="B5" s="769" t="s">
        <v>795</v>
      </c>
      <c r="C5" s="770"/>
      <c r="D5" s="769" t="s">
        <v>796</v>
      </c>
      <c r="E5" s="771"/>
      <c r="F5" s="770" t="s">
        <v>797</v>
      </c>
      <c r="G5" s="770"/>
    </row>
    <row r="6" spans="1:9" s="1" customFormat="1" ht="20.100000000000001" customHeight="1">
      <c r="A6" s="1207"/>
      <c r="B6" s="1203" t="s">
        <v>115</v>
      </c>
      <c r="C6" s="1204"/>
      <c r="D6" s="1203" t="s">
        <v>143</v>
      </c>
      <c r="E6" s="1205"/>
      <c r="F6" s="1203" t="s">
        <v>144</v>
      </c>
      <c r="G6" s="1204"/>
    </row>
    <row r="7" spans="1:9" s="1" customFormat="1" ht="20.100000000000001" customHeight="1">
      <c r="A7" s="1073" t="s">
        <v>100</v>
      </c>
      <c r="B7" s="139" t="s">
        <v>798</v>
      </c>
      <c r="C7" s="140" t="s">
        <v>799</v>
      </c>
      <c r="D7" s="279" t="s">
        <v>798</v>
      </c>
      <c r="E7" s="139" t="s">
        <v>799</v>
      </c>
      <c r="F7" s="139" t="s">
        <v>798</v>
      </c>
      <c r="G7" s="140" t="s">
        <v>799</v>
      </c>
    </row>
    <row r="8" spans="1:9" s="1" customFormat="1" ht="20.100000000000001" customHeight="1">
      <c r="A8" s="1208"/>
      <c r="B8" s="766" t="s">
        <v>145</v>
      </c>
      <c r="C8" s="767" t="s">
        <v>142</v>
      </c>
      <c r="D8" s="768" t="s">
        <v>146</v>
      </c>
      <c r="E8" s="766" t="s">
        <v>142</v>
      </c>
      <c r="F8" s="766" t="s">
        <v>146</v>
      </c>
      <c r="G8" s="767" t="s">
        <v>142</v>
      </c>
    </row>
    <row r="9" spans="1:9" ht="33" hidden="1" customHeight="1">
      <c r="A9" s="42">
        <v>2015</v>
      </c>
      <c r="B9" s="236">
        <v>266</v>
      </c>
      <c r="C9" s="763">
        <v>39535.1</v>
      </c>
      <c r="D9" s="765">
        <v>159</v>
      </c>
      <c r="E9" s="763">
        <v>33081</v>
      </c>
      <c r="F9" s="237">
        <v>41</v>
      </c>
      <c r="G9" s="763">
        <v>2043</v>
      </c>
    </row>
    <row r="10" spans="1:9" ht="33" hidden="1" customHeight="1">
      <c r="A10" s="760">
        <v>2016</v>
      </c>
      <c r="B10" s="761">
        <f>D10+F10+B24+D24</f>
        <v>265</v>
      </c>
      <c r="C10" s="764">
        <f>E10+G10+C24+E24</f>
        <v>39669.199999999997</v>
      </c>
      <c r="D10" s="762">
        <v>159</v>
      </c>
      <c r="E10" s="764">
        <v>33170</v>
      </c>
      <c r="F10" s="762">
        <v>40</v>
      </c>
      <c r="G10" s="764">
        <v>2088.1</v>
      </c>
    </row>
    <row r="11" spans="1:9" ht="33" hidden="1" customHeight="1">
      <c r="A11" s="760">
        <v>2017</v>
      </c>
      <c r="B11" s="761">
        <v>314</v>
      </c>
      <c r="C11" s="764">
        <v>42877.5</v>
      </c>
      <c r="D11" s="762">
        <v>159</v>
      </c>
      <c r="E11" s="764">
        <v>33170</v>
      </c>
      <c r="F11" s="762">
        <v>53</v>
      </c>
      <c r="G11" s="764">
        <v>4166.3999999999996</v>
      </c>
    </row>
    <row r="12" spans="1:9" ht="33" hidden="1" customHeight="1">
      <c r="A12" s="760">
        <v>2018</v>
      </c>
      <c r="B12" s="761">
        <v>314</v>
      </c>
      <c r="C12" s="764">
        <v>42877.5</v>
      </c>
      <c r="D12" s="762">
        <v>159</v>
      </c>
      <c r="E12" s="764">
        <v>33170</v>
      </c>
      <c r="F12" s="762">
        <v>53</v>
      </c>
      <c r="G12" s="764">
        <v>4166.3999999999996</v>
      </c>
    </row>
    <row r="13" spans="1:9" ht="33" customHeight="1">
      <c r="A13" s="177">
        <v>2019</v>
      </c>
      <c r="B13" s="832">
        <v>325</v>
      </c>
      <c r="C13" s="833">
        <v>44316.600000000006</v>
      </c>
      <c r="D13" s="834">
        <v>161</v>
      </c>
      <c r="E13" s="833">
        <v>33157.9</v>
      </c>
      <c r="F13" s="834">
        <v>53</v>
      </c>
      <c r="G13" s="833">
        <v>4673.8</v>
      </c>
      <c r="I13" s="864"/>
    </row>
    <row r="14" spans="1:9" ht="33" customHeight="1">
      <c r="A14" s="177">
        <v>2020</v>
      </c>
      <c r="B14" s="832">
        <v>326</v>
      </c>
      <c r="C14" s="834">
        <v>44402.400000000001</v>
      </c>
      <c r="D14" s="834">
        <v>161</v>
      </c>
      <c r="E14" s="833">
        <v>33157.9</v>
      </c>
      <c r="F14" s="834">
        <v>53</v>
      </c>
      <c r="G14" s="833">
        <v>4676.5</v>
      </c>
      <c r="I14" s="865"/>
    </row>
    <row r="15" spans="1:9" ht="33" customHeight="1">
      <c r="A15" s="177">
        <v>2021</v>
      </c>
      <c r="B15" s="832">
        <v>330</v>
      </c>
      <c r="C15" s="834">
        <v>44548.4</v>
      </c>
      <c r="D15" s="834">
        <v>161</v>
      </c>
      <c r="E15" s="833">
        <v>33157.9</v>
      </c>
      <c r="F15" s="834">
        <v>56</v>
      </c>
      <c r="G15" s="833">
        <v>5005.5000000000009</v>
      </c>
    </row>
    <row r="16" spans="1:9" ht="33" customHeight="1">
      <c r="A16" s="177">
        <v>2022</v>
      </c>
      <c r="B16" s="832">
        <v>466</v>
      </c>
      <c r="C16" s="834">
        <v>51474.8</v>
      </c>
      <c r="D16" s="834">
        <v>164</v>
      </c>
      <c r="E16" s="833">
        <v>33401.800000000003</v>
      </c>
      <c r="F16" s="834">
        <v>55</v>
      </c>
      <c r="G16" s="833">
        <v>4921.5</v>
      </c>
    </row>
    <row r="17" spans="1:7" ht="33" customHeight="1">
      <c r="A17" s="177">
        <v>2023</v>
      </c>
      <c r="B17" s="832">
        <v>458</v>
      </c>
      <c r="C17" s="834">
        <v>50407.8</v>
      </c>
      <c r="D17" s="834">
        <v>164</v>
      </c>
      <c r="E17" s="833">
        <v>33401.800000000003</v>
      </c>
      <c r="F17" s="834">
        <v>55</v>
      </c>
      <c r="G17" s="833">
        <v>4921.5</v>
      </c>
    </row>
    <row r="18" spans="1:7" ht="33" customHeight="1" thickBot="1">
      <c r="A18" s="835">
        <v>2024</v>
      </c>
      <c r="B18" s="836">
        <f>SUM(D18,F18,B33,D33,F33)</f>
        <v>456</v>
      </c>
      <c r="C18" s="837">
        <f>SUM(E18,G18,C33,E33,G33)</f>
        <v>50018.7</v>
      </c>
      <c r="D18" s="838">
        <v>164</v>
      </c>
      <c r="E18" s="839">
        <v>33401.800000000003</v>
      </c>
      <c r="F18" s="838">
        <v>55</v>
      </c>
      <c r="G18" s="837">
        <v>4936.5000000000009</v>
      </c>
    </row>
    <row r="19" spans="1:7" ht="14.25" thickBot="1">
      <c r="A19" s="840"/>
      <c r="B19" s="841"/>
      <c r="C19" s="842"/>
      <c r="D19" s="843"/>
      <c r="E19" s="844"/>
      <c r="F19" s="841"/>
      <c r="G19" s="842"/>
    </row>
    <row r="20" spans="1:7" ht="20.100000000000001" customHeight="1">
      <c r="A20" s="1209" t="s">
        <v>886</v>
      </c>
      <c r="B20" s="845" t="s">
        <v>887</v>
      </c>
      <c r="C20" s="846"/>
      <c r="D20" s="847" t="s">
        <v>888</v>
      </c>
      <c r="E20" s="847"/>
      <c r="F20" s="1197" t="s">
        <v>889</v>
      </c>
      <c r="G20" s="1198"/>
    </row>
    <row r="21" spans="1:7" ht="20.100000000000001" customHeight="1">
      <c r="A21" s="1210"/>
      <c r="B21" s="1201" t="s">
        <v>147</v>
      </c>
      <c r="C21" s="1202"/>
      <c r="D21" s="1201" t="s">
        <v>148</v>
      </c>
      <c r="E21" s="1202"/>
      <c r="F21" s="1199" t="s">
        <v>149</v>
      </c>
      <c r="G21" s="1200"/>
    </row>
    <row r="22" spans="1:7" ht="20.100000000000001" customHeight="1">
      <c r="A22" s="1211" t="s">
        <v>100</v>
      </c>
      <c r="B22" s="848" t="s">
        <v>890</v>
      </c>
      <c r="C22" s="848" t="s">
        <v>891</v>
      </c>
      <c r="D22" s="848" t="s">
        <v>890</v>
      </c>
      <c r="E22" s="849" t="s">
        <v>891</v>
      </c>
      <c r="F22" s="848" t="s">
        <v>890</v>
      </c>
      <c r="G22" s="850" t="s">
        <v>891</v>
      </c>
    </row>
    <row r="23" spans="1:7" ht="20.100000000000001" customHeight="1">
      <c r="A23" s="1212"/>
      <c r="B23" s="851" t="s">
        <v>146</v>
      </c>
      <c r="C23" s="852" t="s">
        <v>142</v>
      </c>
      <c r="D23" s="851" t="s">
        <v>146</v>
      </c>
      <c r="E23" s="853" t="s">
        <v>142</v>
      </c>
      <c r="F23" s="851" t="s">
        <v>146</v>
      </c>
      <c r="G23" s="854" t="s">
        <v>142</v>
      </c>
    </row>
    <row r="24" spans="1:7" ht="33" hidden="1" customHeight="1">
      <c r="A24" s="200">
        <v>2015</v>
      </c>
      <c r="B24" s="430">
        <v>15</v>
      </c>
      <c r="C24" s="855">
        <v>753.5</v>
      </c>
      <c r="D24" s="431">
        <v>51</v>
      </c>
      <c r="E24" s="855">
        <v>3657.6</v>
      </c>
      <c r="F24" s="431">
        <v>0</v>
      </c>
      <c r="G24" s="201">
        <v>0</v>
      </c>
    </row>
    <row r="25" spans="1:7" ht="33" hidden="1" customHeight="1">
      <c r="A25" s="200">
        <v>2016</v>
      </c>
      <c r="B25" s="430">
        <v>17</v>
      </c>
      <c r="C25" s="855">
        <v>894.00000000000011</v>
      </c>
      <c r="D25" s="431">
        <v>50</v>
      </c>
      <c r="E25" s="855">
        <v>3630.6</v>
      </c>
      <c r="F25" s="431">
        <v>0</v>
      </c>
      <c r="G25" s="201">
        <v>0</v>
      </c>
    </row>
    <row r="26" spans="1:7" ht="33" hidden="1" customHeight="1">
      <c r="A26" s="200">
        <v>2017</v>
      </c>
      <c r="B26" s="430">
        <v>28</v>
      </c>
      <c r="C26" s="855">
        <v>1350</v>
      </c>
      <c r="D26" s="431">
        <v>86</v>
      </c>
      <c r="E26" s="855">
        <v>5339.9</v>
      </c>
      <c r="F26" s="431">
        <v>0</v>
      </c>
      <c r="G26" s="201">
        <v>0</v>
      </c>
    </row>
    <row r="27" spans="1:7" ht="33" hidden="1" customHeight="1">
      <c r="A27" s="200">
        <v>2018</v>
      </c>
      <c r="B27" s="430">
        <v>28</v>
      </c>
      <c r="C27" s="855">
        <v>1350</v>
      </c>
      <c r="D27" s="431">
        <v>86</v>
      </c>
      <c r="E27" s="855">
        <v>5339.9</v>
      </c>
      <c r="F27" s="431">
        <v>0</v>
      </c>
      <c r="G27" s="201">
        <v>0</v>
      </c>
    </row>
    <row r="28" spans="1:7" ht="33" customHeight="1">
      <c r="A28" s="200">
        <v>2019</v>
      </c>
      <c r="B28" s="430">
        <v>24</v>
      </c>
      <c r="C28" s="855">
        <v>1111</v>
      </c>
      <c r="D28" s="431">
        <v>87</v>
      </c>
      <c r="E28" s="855">
        <v>5373.9</v>
      </c>
      <c r="F28" s="431">
        <v>0</v>
      </c>
      <c r="G28" s="201">
        <v>0</v>
      </c>
    </row>
    <row r="29" spans="1:7" ht="33" customHeight="1">
      <c r="A29" s="200">
        <v>2020</v>
      </c>
      <c r="B29" s="430">
        <v>25</v>
      </c>
      <c r="C29" s="855">
        <v>1094.0999999999999</v>
      </c>
      <c r="D29" s="431">
        <v>87</v>
      </c>
      <c r="E29" s="855">
        <v>5473.9</v>
      </c>
      <c r="F29" s="431">
        <v>0</v>
      </c>
      <c r="G29" s="201">
        <v>0</v>
      </c>
    </row>
    <row r="30" spans="1:7" ht="33" customHeight="1">
      <c r="A30" s="200">
        <v>2021</v>
      </c>
      <c r="B30" s="430">
        <v>25</v>
      </c>
      <c r="C30" s="855">
        <v>1094.1000000000001</v>
      </c>
      <c r="D30" s="431">
        <v>88</v>
      </c>
      <c r="E30" s="855">
        <v>5290.9</v>
      </c>
      <c r="F30" s="431">
        <v>0</v>
      </c>
      <c r="G30" s="201">
        <v>0</v>
      </c>
    </row>
    <row r="31" spans="1:7" ht="33" customHeight="1">
      <c r="A31" s="200">
        <v>2022</v>
      </c>
      <c r="B31" s="430">
        <v>29</v>
      </c>
      <c r="C31" s="855">
        <v>1309.0999999999999</v>
      </c>
      <c r="D31" s="856">
        <v>218</v>
      </c>
      <c r="E31" s="855">
        <v>11842.4</v>
      </c>
      <c r="F31" s="431">
        <v>0</v>
      </c>
      <c r="G31" s="201">
        <v>0</v>
      </c>
    </row>
    <row r="32" spans="1:7" ht="33" customHeight="1">
      <c r="A32" s="200">
        <v>2023</v>
      </c>
      <c r="B32" s="430">
        <v>28</v>
      </c>
      <c r="C32" s="855">
        <v>1189.0999999999999</v>
      </c>
      <c r="D32" s="856">
        <v>211</v>
      </c>
      <c r="E32" s="855">
        <v>10895.4</v>
      </c>
      <c r="F32" s="431">
        <v>0</v>
      </c>
      <c r="G32" s="201">
        <v>0</v>
      </c>
    </row>
    <row r="33" spans="1:7" ht="33" customHeight="1" thickBot="1">
      <c r="A33" s="857">
        <v>2024</v>
      </c>
      <c r="B33" s="858">
        <v>28</v>
      </c>
      <c r="C33" s="859">
        <v>1189.0999999999999</v>
      </c>
      <c r="D33" s="860">
        <v>209</v>
      </c>
      <c r="E33" s="861">
        <v>10491.3</v>
      </c>
      <c r="F33" s="862">
        <v>0</v>
      </c>
      <c r="G33" s="863">
        <v>0</v>
      </c>
    </row>
    <row r="34" spans="1:7" ht="17.100000000000001" customHeight="1">
      <c r="A34" s="1007" t="s">
        <v>800</v>
      </c>
      <c r="B34" s="1007"/>
      <c r="C34" s="1007"/>
      <c r="D34" s="1007"/>
      <c r="E34" s="1007"/>
      <c r="F34" s="1007"/>
      <c r="G34" s="1007"/>
    </row>
  </sheetData>
  <mergeCells count="14">
    <mergeCell ref="A34:G34"/>
    <mergeCell ref="F20:G20"/>
    <mergeCell ref="A3:G3"/>
    <mergeCell ref="A2:G2"/>
    <mergeCell ref="F21:G21"/>
    <mergeCell ref="D21:E21"/>
    <mergeCell ref="B21:C21"/>
    <mergeCell ref="F6:G6"/>
    <mergeCell ref="D6:E6"/>
    <mergeCell ref="B6:C6"/>
    <mergeCell ref="A5:A6"/>
    <mergeCell ref="A7:A8"/>
    <mergeCell ref="A20:A21"/>
    <mergeCell ref="A22:A23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03" pageOrder="overThenDown" orientation="portrait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N42"/>
  <sheetViews>
    <sheetView view="pageBreakPreview" zoomScaleSheetLayoutView="100" workbookViewId="0">
      <selection activeCell="O14" sqref="O14"/>
    </sheetView>
  </sheetViews>
  <sheetFormatPr defaultColWidth="8.88671875" defaultRowHeight="16.5"/>
  <cols>
    <col min="1" max="1" width="5.77734375" style="93" customWidth="1"/>
    <col min="2" max="4" width="7.77734375" style="93" customWidth="1"/>
    <col min="5" max="5" width="7.21875" style="93" customWidth="1"/>
    <col min="6" max="6" width="8.109375" style="93" bestFit="1" customWidth="1"/>
    <col min="7" max="7" width="8" style="93" customWidth="1"/>
    <col min="8" max="8" width="7.77734375" style="93" customWidth="1"/>
    <col min="9" max="9" width="8.5546875" style="93" customWidth="1"/>
    <col min="10" max="10" width="6.77734375" style="93" customWidth="1"/>
    <col min="11" max="11" width="7.77734375" style="93" customWidth="1"/>
    <col min="12" max="16384" width="8.88671875" style="5"/>
  </cols>
  <sheetData>
    <row r="1" spans="1:11" ht="12.95" customHeight="1"/>
    <row r="2" spans="1:11" ht="30" customHeight="1">
      <c r="A2" s="873" t="s">
        <v>801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</row>
    <row r="3" spans="1:11" s="27" customFormat="1" ht="24.95" customHeight="1">
      <c r="A3" s="876" t="s">
        <v>298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</row>
    <row r="4" spans="1:11" s="16" customFormat="1" ht="18" customHeight="1" thickBot="1">
      <c r="A4" s="99" t="s">
        <v>802</v>
      </c>
      <c r="B4" s="99"/>
      <c r="C4" s="99"/>
      <c r="D4" s="99"/>
      <c r="E4" s="99"/>
      <c r="F4" s="99"/>
      <c r="G4" s="99"/>
      <c r="H4" s="99"/>
      <c r="I4" s="99"/>
      <c r="J4" s="99"/>
      <c r="K4" s="576" t="s">
        <v>299</v>
      </c>
    </row>
    <row r="5" spans="1:11" s="12" customFormat="1" ht="24.95" customHeight="1">
      <c r="A5" s="772" t="s">
        <v>803</v>
      </c>
      <c r="B5" s="586" t="s">
        <v>804</v>
      </c>
      <c r="C5" s="280" t="s">
        <v>805</v>
      </c>
      <c r="D5" s="161" t="s">
        <v>806</v>
      </c>
      <c r="E5" s="161" t="s">
        <v>807</v>
      </c>
      <c r="F5" s="161" t="s">
        <v>808</v>
      </c>
      <c r="G5" s="161" t="s">
        <v>809</v>
      </c>
      <c r="H5" s="161" t="s">
        <v>810</v>
      </c>
      <c r="I5" s="161" t="s">
        <v>811</v>
      </c>
      <c r="J5" s="1216" t="s">
        <v>812</v>
      </c>
      <c r="K5" s="1217"/>
    </row>
    <row r="6" spans="1:11" s="12" customFormat="1" ht="20.100000000000001" customHeight="1" thickBot="1">
      <c r="A6" s="776" t="s">
        <v>99</v>
      </c>
      <c r="B6" s="712" t="s">
        <v>91</v>
      </c>
      <c r="C6" s="777" t="s">
        <v>274</v>
      </c>
      <c r="D6" s="710" t="s">
        <v>275</v>
      </c>
      <c r="E6" s="710" t="s">
        <v>880</v>
      </c>
      <c r="F6" s="710" t="s">
        <v>276</v>
      </c>
      <c r="G6" s="710" t="s">
        <v>300</v>
      </c>
      <c r="H6" s="710" t="s">
        <v>277</v>
      </c>
      <c r="I6" s="710" t="s">
        <v>278</v>
      </c>
      <c r="J6" s="1012" t="s">
        <v>279</v>
      </c>
      <c r="K6" s="1218"/>
    </row>
    <row r="7" spans="1:11" s="12" customFormat="1" ht="23.1" hidden="1" customHeight="1">
      <c r="A7" s="162">
        <v>2016</v>
      </c>
      <c r="B7" s="184">
        <v>3351</v>
      </c>
      <c r="C7" s="281">
        <v>42</v>
      </c>
      <c r="D7" s="184">
        <v>1471</v>
      </c>
      <c r="E7" s="184">
        <v>169</v>
      </c>
      <c r="F7" s="184">
        <v>566</v>
      </c>
      <c r="G7" s="184">
        <v>0</v>
      </c>
      <c r="H7" s="184">
        <v>648</v>
      </c>
      <c r="I7" s="184">
        <v>67</v>
      </c>
      <c r="J7" s="185"/>
      <c r="K7" s="184">
        <v>19</v>
      </c>
    </row>
    <row r="8" spans="1:11" s="12" customFormat="1" ht="23.1" hidden="1" customHeight="1">
      <c r="A8" s="162">
        <v>2017</v>
      </c>
      <c r="B8" s="184">
        <v>3417</v>
      </c>
      <c r="C8" s="281">
        <v>40</v>
      </c>
      <c r="D8" s="184">
        <v>1521</v>
      </c>
      <c r="E8" s="184">
        <v>163</v>
      </c>
      <c r="F8" s="184">
        <v>619</v>
      </c>
      <c r="G8" s="184">
        <v>0</v>
      </c>
      <c r="H8" s="184">
        <v>618</v>
      </c>
      <c r="I8" s="184">
        <v>74</v>
      </c>
      <c r="J8" s="185"/>
      <c r="K8" s="184">
        <v>18</v>
      </c>
    </row>
    <row r="9" spans="1:11" s="12" customFormat="1" ht="23.1" hidden="1" customHeight="1">
      <c r="A9" s="162">
        <v>2018</v>
      </c>
      <c r="B9" s="184">
        <v>3490</v>
      </c>
      <c r="C9" s="281">
        <v>39</v>
      </c>
      <c r="D9" s="184">
        <v>1594</v>
      </c>
      <c r="E9" s="184">
        <v>169</v>
      </c>
      <c r="F9" s="184">
        <v>659</v>
      </c>
      <c r="G9" s="184">
        <v>0</v>
      </c>
      <c r="H9" s="184">
        <v>566</v>
      </c>
      <c r="I9" s="184">
        <v>82</v>
      </c>
      <c r="J9" s="185"/>
      <c r="K9" s="184">
        <v>17</v>
      </c>
    </row>
    <row r="10" spans="1:11" s="12" customFormat="1" ht="23.1" customHeight="1">
      <c r="A10" s="162">
        <v>2019</v>
      </c>
      <c r="B10" s="184">
        <v>3348</v>
      </c>
      <c r="C10" s="281">
        <v>24</v>
      </c>
      <c r="D10" s="184">
        <v>1493</v>
      </c>
      <c r="E10" s="184">
        <v>165</v>
      </c>
      <c r="F10" s="184">
        <v>680</v>
      </c>
      <c r="G10" s="184">
        <v>0</v>
      </c>
      <c r="H10" s="184">
        <v>531</v>
      </c>
      <c r="I10" s="184">
        <v>87</v>
      </c>
      <c r="J10" s="185"/>
      <c r="K10" s="184">
        <v>13</v>
      </c>
    </row>
    <row r="11" spans="1:11" s="12" customFormat="1" ht="23.1" customHeight="1">
      <c r="A11" s="162">
        <v>2020</v>
      </c>
      <c r="B11" s="179">
        <v>3434</v>
      </c>
      <c r="C11" s="178">
        <v>22</v>
      </c>
      <c r="D11" s="179">
        <v>1535</v>
      </c>
      <c r="E11" s="179">
        <v>173</v>
      </c>
      <c r="F11" s="179">
        <v>720</v>
      </c>
      <c r="G11" s="179">
        <v>0</v>
      </c>
      <c r="H11" s="179">
        <v>526</v>
      </c>
      <c r="I11" s="179">
        <v>88</v>
      </c>
      <c r="J11" s="185"/>
      <c r="K11" s="179">
        <v>11</v>
      </c>
    </row>
    <row r="12" spans="1:11" s="12" customFormat="1" ht="23.1" customHeight="1">
      <c r="A12" s="162">
        <v>2021</v>
      </c>
      <c r="B12" s="179">
        <v>3516</v>
      </c>
      <c r="C12" s="178">
        <v>19</v>
      </c>
      <c r="D12" s="179">
        <v>1626</v>
      </c>
      <c r="E12" s="179">
        <v>177</v>
      </c>
      <c r="F12" s="179">
        <v>736</v>
      </c>
      <c r="G12" s="179">
        <v>0</v>
      </c>
      <c r="H12" s="179">
        <v>506</v>
      </c>
      <c r="I12" s="179">
        <v>83</v>
      </c>
      <c r="J12" s="185"/>
      <c r="K12" s="179">
        <v>11</v>
      </c>
    </row>
    <row r="13" spans="1:11" s="12" customFormat="1" ht="23.1" customHeight="1">
      <c r="A13" s="162">
        <v>2022</v>
      </c>
      <c r="B13" s="179">
        <v>3572</v>
      </c>
      <c r="C13" s="178">
        <v>20</v>
      </c>
      <c r="D13" s="179">
        <v>1678</v>
      </c>
      <c r="E13" s="179">
        <v>186</v>
      </c>
      <c r="F13" s="179">
        <v>747</v>
      </c>
      <c r="G13" s="179">
        <v>0</v>
      </c>
      <c r="H13" s="179">
        <v>492</v>
      </c>
      <c r="I13" s="179">
        <v>74</v>
      </c>
      <c r="J13" s="185"/>
      <c r="K13" s="179">
        <v>10</v>
      </c>
    </row>
    <row r="14" spans="1:11" s="12" customFormat="1" ht="23.1" customHeight="1">
      <c r="A14" s="162">
        <v>2023</v>
      </c>
      <c r="B14" s="179">
        <v>3577</v>
      </c>
      <c r="C14" s="178">
        <v>20</v>
      </c>
      <c r="D14" s="179">
        <v>1712</v>
      </c>
      <c r="E14" s="179">
        <v>184</v>
      </c>
      <c r="F14" s="179">
        <v>764</v>
      </c>
      <c r="G14" s="179">
        <v>0</v>
      </c>
      <c r="H14" s="179">
        <v>462</v>
      </c>
      <c r="I14" s="179">
        <v>70</v>
      </c>
      <c r="J14" s="185"/>
      <c r="K14" s="179">
        <v>11</v>
      </c>
    </row>
    <row r="15" spans="1:11" s="12" customFormat="1" ht="23.1" customHeight="1" thickBot="1">
      <c r="A15" s="163">
        <v>2023</v>
      </c>
      <c r="B15" s="238">
        <f>SUM(C15:K16,B28:K28,B41:K41)</f>
        <v>3607</v>
      </c>
      <c r="C15" s="352">
        <v>20</v>
      </c>
      <c r="D15" s="238">
        <v>1717</v>
      </c>
      <c r="E15" s="238">
        <v>180</v>
      </c>
      <c r="F15" s="238">
        <v>800</v>
      </c>
      <c r="G15" s="238">
        <v>0</v>
      </c>
      <c r="H15" s="238">
        <v>463</v>
      </c>
      <c r="I15" s="238">
        <v>69</v>
      </c>
      <c r="J15" s="239"/>
      <c r="K15" s="238">
        <v>9</v>
      </c>
    </row>
    <row r="16" spans="1:11" s="12" customFormat="1" ht="12" customHeight="1" thickBot="1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</row>
    <row r="17" spans="1:14" s="12" customFormat="1" ht="24.95" customHeight="1">
      <c r="A17" s="772" t="s">
        <v>803</v>
      </c>
      <c r="B17" s="112" t="s">
        <v>813</v>
      </c>
      <c r="C17" s="1219" t="s">
        <v>878</v>
      </c>
      <c r="D17" s="977"/>
      <c r="E17" s="977"/>
      <c r="F17" s="977"/>
      <c r="G17" s="973"/>
      <c r="H17" s="1220" t="s">
        <v>879</v>
      </c>
      <c r="I17" s="1221"/>
      <c r="J17" s="1221"/>
      <c r="K17" s="1016"/>
    </row>
    <row r="18" spans="1:14" s="12" customFormat="1" ht="16.5" customHeight="1">
      <c r="A18" s="164"/>
      <c r="B18" s="165"/>
      <c r="C18" s="166" t="s">
        <v>814</v>
      </c>
      <c r="D18" s="585" t="s">
        <v>815</v>
      </c>
      <c r="E18" s="585" t="s">
        <v>816</v>
      </c>
      <c r="F18" s="585" t="s">
        <v>817</v>
      </c>
      <c r="G18" s="585" t="s">
        <v>818</v>
      </c>
      <c r="H18" s="585" t="s">
        <v>819</v>
      </c>
      <c r="I18" s="585" t="s">
        <v>815</v>
      </c>
      <c r="J18" s="1213" t="s">
        <v>816</v>
      </c>
      <c r="K18" s="1214"/>
    </row>
    <row r="19" spans="1:14" s="12" customFormat="1" ht="20.100000000000001" customHeight="1" thickBot="1">
      <c r="A19" s="826" t="s">
        <v>301</v>
      </c>
      <c r="B19" s="778" t="s">
        <v>280</v>
      </c>
      <c r="C19" s="711" t="s">
        <v>281</v>
      </c>
      <c r="D19" s="710" t="s">
        <v>282</v>
      </c>
      <c r="E19" s="710" t="s">
        <v>283</v>
      </c>
      <c r="F19" s="710" t="s">
        <v>284</v>
      </c>
      <c r="G19" s="710" t="s">
        <v>285</v>
      </c>
      <c r="H19" s="710" t="s">
        <v>286</v>
      </c>
      <c r="I19" s="710" t="s">
        <v>282</v>
      </c>
      <c r="J19" s="1215" t="s">
        <v>283</v>
      </c>
      <c r="K19" s="1012"/>
    </row>
    <row r="20" spans="1:14" s="12" customFormat="1" ht="23.1" hidden="1" customHeight="1">
      <c r="A20" s="162">
        <v>2016</v>
      </c>
      <c r="B20" s="184">
        <v>81</v>
      </c>
      <c r="C20" s="184">
        <v>0</v>
      </c>
      <c r="D20" s="184">
        <v>0</v>
      </c>
      <c r="E20" s="184">
        <v>0</v>
      </c>
      <c r="F20" s="184">
        <v>176</v>
      </c>
      <c r="G20" s="184">
        <v>47</v>
      </c>
      <c r="H20" s="184">
        <v>0</v>
      </c>
      <c r="I20" s="184">
        <v>16</v>
      </c>
      <c r="J20" s="185"/>
      <c r="K20" s="184">
        <v>0</v>
      </c>
    </row>
    <row r="21" spans="1:14" s="12" customFormat="1" ht="23.1" hidden="1" customHeight="1">
      <c r="A21" s="162">
        <v>2017</v>
      </c>
      <c r="B21" s="184">
        <v>82</v>
      </c>
      <c r="C21" s="184">
        <v>0</v>
      </c>
      <c r="D21" s="184">
        <v>0</v>
      </c>
      <c r="E21" s="184">
        <v>0</v>
      </c>
      <c r="F21" s="184">
        <v>169</v>
      </c>
      <c r="G21" s="184">
        <v>42</v>
      </c>
      <c r="H21" s="184">
        <v>0</v>
      </c>
      <c r="I21" s="184">
        <v>17</v>
      </c>
      <c r="J21" s="185"/>
      <c r="K21" s="184">
        <v>0</v>
      </c>
    </row>
    <row r="22" spans="1:14" s="12" customFormat="1" ht="23.1" hidden="1" customHeight="1">
      <c r="A22" s="162">
        <v>2018</v>
      </c>
      <c r="B22" s="184">
        <v>86</v>
      </c>
      <c r="C22" s="184">
        <v>0</v>
      </c>
      <c r="D22" s="184">
        <v>0</v>
      </c>
      <c r="E22" s="184">
        <v>0</v>
      </c>
      <c r="F22" s="184">
        <v>168</v>
      </c>
      <c r="G22" s="184">
        <v>36</v>
      </c>
      <c r="H22" s="184">
        <v>0</v>
      </c>
      <c r="I22" s="184">
        <v>18</v>
      </c>
      <c r="J22" s="185"/>
      <c r="K22" s="184">
        <v>0</v>
      </c>
    </row>
    <row r="23" spans="1:14" s="12" customFormat="1" ht="23.1" customHeight="1">
      <c r="A23" s="162">
        <v>2019</v>
      </c>
      <c r="B23" s="184">
        <v>79</v>
      </c>
      <c r="C23" s="184">
        <v>0</v>
      </c>
      <c r="D23" s="184">
        <v>0</v>
      </c>
      <c r="E23" s="184">
        <v>0</v>
      </c>
      <c r="F23" s="184">
        <v>173</v>
      </c>
      <c r="G23" s="184">
        <v>37</v>
      </c>
      <c r="H23" s="184">
        <v>0</v>
      </c>
      <c r="I23" s="184">
        <v>16</v>
      </c>
      <c r="J23" s="185"/>
      <c r="K23" s="184">
        <v>1</v>
      </c>
    </row>
    <row r="24" spans="1:14" s="12" customFormat="1" ht="23.1" customHeight="1">
      <c r="A24" s="162">
        <v>2020</v>
      </c>
      <c r="B24" s="179">
        <v>84</v>
      </c>
      <c r="C24" s="179">
        <v>0</v>
      </c>
      <c r="D24" s="179">
        <v>0</v>
      </c>
      <c r="E24" s="179">
        <v>0</v>
      </c>
      <c r="F24" s="179">
        <v>170</v>
      </c>
      <c r="G24" s="179">
        <v>38</v>
      </c>
      <c r="H24" s="179">
        <v>0</v>
      </c>
      <c r="I24" s="179">
        <v>16</v>
      </c>
      <c r="J24" s="185"/>
      <c r="K24" s="179">
        <v>1</v>
      </c>
    </row>
    <row r="25" spans="1:14" s="12" customFormat="1" ht="23.1" customHeight="1">
      <c r="A25" s="162">
        <v>2021</v>
      </c>
      <c r="B25" s="179">
        <v>85</v>
      </c>
      <c r="C25" s="179">
        <v>0</v>
      </c>
      <c r="D25" s="179">
        <v>0</v>
      </c>
      <c r="E25" s="179">
        <v>0</v>
      </c>
      <c r="F25" s="179">
        <v>172</v>
      </c>
      <c r="G25" s="179">
        <v>35</v>
      </c>
      <c r="H25" s="179">
        <v>0</v>
      </c>
      <c r="I25" s="179">
        <v>16</v>
      </c>
      <c r="J25" s="185"/>
      <c r="K25" s="179">
        <v>1</v>
      </c>
      <c r="N25" s="12" t="s">
        <v>330</v>
      </c>
    </row>
    <row r="26" spans="1:14" s="12" customFormat="1" ht="23.1" customHeight="1">
      <c r="A26" s="162">
        <v>2022</v>
      </c>
      <c r="B26" s="179">
        <v>88</v>
      </c>
      <c r="C26" s="179">
        <v>0</v>
      </c>
      <c r="D26" s="179">
        <v>0</v>
      </c>
      <c r="E26" s="179">
        <v>0</v>
      </c>
      <c r="F26" s="179">
        <v>174</v>
      </c>
      <c r="G26" s="179">
        <v>37</v>
      </c>
      <c r="H26" s="179">
        <v>0</v>
      </c>
      <c r="I26" s="179">
        <v>15</v>
      </c>
      <c r="J26" s="185"/>
      <c r="K26" s="179">
        <v>1</v>
      </c>
    </row>
    <row r="27" spans="1:14" s="12" customFormat="1" ht="23.1" customHeight="1">
      <c r="A27" s="162">
        <v>2023</v>
      </c>
      <c r="B27" s="179">
        <v>85</v>
      </c>
      <c r="C27" s="179">
        <v>0</v>
      </c>
      <c r="D27" s="179">
        <v>0</v>
      </c>
      <c r="E27" s="179">
        <v>0</v>
      </c>
      <c r="F27" s="179">
        <v>170</v>
      </c>
      <c r="G27" s="179">
        <v>34</v>
      </c>
      <c r="H27" s="179">
        <v>0</v>
      </c>
      <c r="I27" s="179">
        <v>12</v>
      </c>
      <c r="J27" s="185"/>
      <c r="K27" s="179">
        <v>2</v>
      </c>
      <c r="N27" s="12" t="s">
        <v>330</v>
      </c>
    </row>
    <row r="28" spans="1:14" s="12" customFormat="1" ht="23.1" customHeight="1" thickBot="1">
      <c r="A28" s="167">
        <v>2024</v>
      </c>
      <c r="B28" s="353">
        <v>88</v>
      </c>
      <c r="C28" s="238">
        <v>0</v>
      </c>
      <c r="D28" s="238">
        <v>0</v>
      </c>
      <c r="E28" s="238">
        <v>0</v>
      </c>
      <c r="F28" s="238">
        <v>162</v>
      </c>
      <c r="G28" s="238">
        <v>35</v>
      </c>
      <c r="H28" s="238">
        <v>0</v>
      </c>
      <c r="I28" s="238">
        <v>11</v>
      </c>
      <c r="J28" s="239"/>
      <c r="K28" s="238">
        <v>2</v>
      </c>
      <c r="N28" s="12" t="s">
        <v>331</v>
      </c>
    </row>
    <row r="29" spans="1:14" ht="12" customHeight="1" thickBot="1"/>
    <row r="30" spans="1:14" ht="24.95" customHeight="1">
      <c r="A30" s="772" t="s">
        <v>803</v>
      </c>
      <c r="B30" s="161" t="s">
        <v>820</v>
      </c>
      <c r="C30" s="161" t="s">
        <v>821</v>
      </c>
      <c r="D30" s="161" t="s">
        <v>822</v>
      </c>
      <c r="E30" s="161" t="s">
        <v>823</v>
      </c>
      <c r="F30" s="161" t="s">
        <v>824</v>
      </c>
      <c r="G30" s="161" t="s">
        <v>825</v>
      </c>
      <c r="H30" s="161" t="s">
        <v>826</v>
      </c>
      <c r="I30" s="161" t="s">
        <v>827</v>
      </c>
      <c r="J30" s="161" t="s">
        <v>828</v>
      </c>
      <c r="K30" s="586" t="s">
        <v>829</v>
      </c>
    </row>
    <row r="31" spans="1:14" ht="15" customHeight="1">
      <c r="A31" s="827"/>
      <c r="B31" s="773" t="s">
        <v>287</v>
      </c>
      <c r="C31" s="773"/>
      <c r="D31" s="773"/>
      <c r="E31" s="773" t="s">
        <v>288</v>
      </c>
      <c r="F31" s="773" t="s">
        <v>302</v>
      </c>
      <c r="G31" s="773"/>
      <c r="H31" s="773" t="s">
        <v>289</v>
      </c>
      <c r="I31" s="773"/>
      <c r="J31" s="773"/>
      <c r="K31" s="774" t="s">
        <v>290</v>
      </c>
    </row>
    <row r="32" spans="1:14" ht="15" customHeight="1" thickBot="1">
      <c r="A32" s="828" t="s">
        <v>881</v>
      </c>
      <c r="B32" s="778" t="s">
        <v>291</v>
      </c>
      <c r="C32" s="778" t="s">
        <v>292</v>
      </c>
      <c r="D32" s="778" t="s">
        <v>303</v>
      </c>
      <c r="E32" s="778" t="s">
        <v>304</v>
      </c>
      <c r="F32" s="778" t="s">
        <v>293</v>
      </c>
      <c r="G32" s="778" t="s">
        <v>294</v>
      </c>
      <c r="H32" s="778" t="s">
        <v>295</v>
      </c>
      <c r="I32" s="778" t="s">
        <v>296</v>
      </c>
      <c r="J32" s="778" t="s">
        <v>297</v>
      </c>
      <c r="K32" s="779" t="s">
        <v>305</v>
      </c>
    </row>
    <row r="33" spans="1:11" ht="23.1" hidden="1" customHeight="1">
      <c r="A33" s="162">
        <v>2016</v>
      </c>
      <c r="B33" s="184">
        <v>0</v>
      </c>
      <c r="C33" s="184">
        <v>0</v>
      </c>
      <c r="D33" s="184">
        <v>11</v>
      </c>
      <c r="E33" s="184">
        <v>31</v>
      </c>
      <c r="F33" s="184">
        <v>0</v>
      </c>
      <c r="G33" s="184">
        <v>0</v>
      </c>
      <c r="H33" s="184">
        <v>0</v>
      </c>
      <c r="I33" s="184">
        <v>1</v>
      </c>
      <c r="J33" s="184">
        <v>5</v>
      </c>
      <c r="K33" s="184">
        <v>1</v>
      </c>
    </row>
    <row r="34" spans="1:11" ht="23.1" hidden="1" customHeight="1">
      <c r="A34" s="162">
        <v>2017</v>
      </c>
      <c r="B34" s="184">
        <v>0</v>
      </c>
      <c r="C34" s="184">
        <v>0</v>
      </c>
      <c r="D34" s="184">
        <v>11</v>
      </c>
      <c r="E34" s="184">
        <v>35</v>
      </c>
      <c r="F34" s="184">
        <v>0</v>
      </c>
      <c r="G34" s="184">
        <v>0</v>
      </c>
      <c r="H34" s="184">
        <v>0</v>
      </c>
      <c r="I34" s="184">
        <v>2</v>
      </c>
      <c r="J34" s="184">
        <v>5</v>
      </c>
      <c r="K34" s="184">
        <v>1</v>
      </c>
    </row>
    <row r="35" spans="1:11" ht="23.1" hidden="1" customHeight="1">
      <c r="A35" s="162">
        <v>2018</v>
      </c>
      <c r="B35" s="184">
        <v>0</v>
      </c>
      <c r="C35" s="184">
        <v>0</v>
      </c>
      <c r="D35" s="184">
        <v>14</v>
      </c>
      <c r="E35" s="184">
        <v>34</v>
      </c>
      <c r="F35" s="184">
        <v>0</v>
      </c>
      <c r="G35" s="184">
        <v>1</v>
      </c>
      <c r="H35" s="184">
        <v>0</v>
      </c>
      <c r="I35" s="184">
        <v>1</v>
      </c>
      <c r="J35" s="184">
        <v>5</v>
      </c>
      <c r="K35" s="184">
        <v>1</v>
      </c>
    </row>
    <row r="36" spans="1:11" ht="23.1" customHeight="1">
      <c r="A36" s="162">
        <v>2019</v>
      </c>
      <c r="B36" s="184">
        <v>0</v>
      </c>
      <c r="C36" s="184">
        <v>0</v>
      </c>
      <c r="D36" s="184">
        <v>10</v>
      </c>
      <c r="E36" s="184">
        <v>31</v>
      </c>
      <c r="F36" s="184">
        <v>0</v>
      </c>
      <c r="G36" s="184">
        <v>1</v>
      </c>
      <c r="H36" s="184">
        <v>0</v>
      </c>
      <c r="I36" s="184">
        <v>1</v>
      </c>
      <c r="J36" s="184">
        <v>5</v>
      </c>
      <c r="K36" s="184">
        <v>1</v>
      </c>
    </row>
    <row r="37" spans="1:11" ht="23.1" customHeight="1">
      <c r="A37" s="162">
        <v>2020</v>
      </c>
      <c r="B37" s="179">
        <v>0</v>
      </c>
      <c r="C37" s="179">
        <v>0</v>
      </c>
      <c r="D37" s="179">
        <v>10</v>
      </c>
      <c r="E37" s="179">
        <v>31</v>
      </c>
      <c r="F37" s="179">
        <v>0</v>
      </c>
      <c r="G37" s="179">
        <v>0</v>
      </c>
      <c r="H37" s="179">
        <v>0</v>
      </c>
      <c r="I37" s="179">
        <v>1</v>
      </c>
      <c r="J37" s="179">
        <v>8</v>
      </c>
      <c r="K37" s="179">
        <v>0</v>
      </c>
    </row>
    <row r="38" spans="1:11" ht="23.1" customHeight="1">
      <c r="A38" s="162">
        <v>2021</v>
      </c>
      <c r="B38" s="179">
        <v>0</v>
      </c>
      <c r="C38" s="179">
        <v>0</v>
      </c>
      <c r="D38" s="179">
        <v>10</v>
      </c>
      <c r="E38" s="179">
        <v>31</v>
      </c>
      <c r="F38" s="179">
        <v>0</v>
      </c>
      <c r="G38" s="179">
        <v>0</v>
      </c>
      <c r="H38" s="179">
        <v>0</v>
      </c>
      <c r="I38" s="179">
        <v>1</v>
      </c>
      <c r="J38" s="179">
        <v>7</v>
      </c>
      <c r="K38" s="179">
        <v>0</v>
      </c>
    </row>
    <row r="39" spans="1:11" ht="23.1" customHeight="1">
      <c r="A39" s="162">
        <v>2022</v>
      </c>
      <c r="B39" s="179">
        <v>0</v>
      </c>
      <c r="C39" s="179">
        <v>0</v>
      </c>
      <c r="D39" s="179">
        <v>10</v>
      </c>
      <c r="E39" s="179">
        <v>34</v>
      </c>
      <c r="F39" s="179">
        <v>0</v>
      </c>
      <c r="G39" s="179">
        <v>0</v>
      </c>
      <c r="H39" s="179">
        <v>0</v>
      </c>
      <c r="I39" s="179">
        <v>1</v>
      </c>
      <c r="J39" s="179">
        <v>5</v>
      </c>
      <c r="K39" s="179">
        <v>0</v>
      </c>
    </row>
    <row r="40" spans="1:11" ht="23.1" customHeight="1">
      <c r="A40" s="162">
        <v>2023</v>
      </c>
      <c r="B40" s="179">
        <v>0</v>
      </c>
      <c r="C40" s="179">
        <v>0</v>
      </c>
      <c r="D40" s="179">
        <v>11</v>
      </c>
      <c r="E40" s="179">
        <v>35</v>
      </c>
      <c r="F40" s="179">
        <v>0</v>
      </c>
      <c r="G40" s="179">
        <v>0</v>
      </c>
      <c r="H40" s="179">
        <v>0</v>
      </c>
      <c r="I40" s="179">
        <v>1</v>
      </c>
      <c r="J40" s="179">
        <v>4</v>
      </c>
      <c r="K40" s="179">
        <v>0</v>
      </c>
    </row>
    <row r="41" spans="1:11" ht="23.1" customHeight="1" thickBot="1">
      <c r="A41" s="167">
        <v>2024</v>
      </c>
      <c r="B41" s="238">
        <v>0</v>
      </c>
      <c r="C41" s="238">
        <v>0</v>
      </c>
      <c r="D41" s="238">
        <v>11</v>
      </c>
      <c r="E41" s="238">
        <v>34</v>
      </c>
      <c r="F41" s="238">
        <v>0</v>
      </c>
      <c r="G41" s="238">
        <v>0</v>
      </c>
      <c r="H41" s="238">
        <v>0</v>
      </c>
      <c r="I41" s="238">
        <v>2</v>
      </c>
      <c r="J41" s="238">
        <v>4</v>
      </c>
      <c r="K41" s="238">
        <v>0</v>
      </c>
    </row>
    <row r="42" spans="1:11" s="775" customFormat="1" ht="17.100000000000001" customHeight="1">
      <c r="A42" s="1195" t="s">
        <v>830</v>
      </c>
      <c r="B42" s="1195"/>
      <c r="C42" s="1195"/>
      <c r="D42" s="1195"/>
      <c r="E42" s="1195"/>
      <c r="F42" s="1195"/>
      <c r="G42" s="1195"/>
      <c r="H42" s="1195"/>
      <c r="I42" s="1195"/>
      <c r="J42" s="1195"/>
      <c r="K42" s="1195"/>
    </row>
  </sheetData>
  <mergeCells count="9">
    <mergeCell ref="J18:K18"/>
    <mergeCell ref="J19:K19"/>
    <mergeCell ref="A42:K42"/>
    <mergeCell ref="A2:K2"/>
    <mergeCell ref="A3:K3"/>
    <mergeCell ref="J5:K5"/>
    <mergeCell ref="J6:K6"/>
    <mergeCell ref="C17:G17"/>
    <mergeCell ref="H17:K1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03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12</vt:i4>
      </vt:variant>
    </vt:vector>
  </HeadingPairs>
  <TitlesOfParts>
    <vt:vector size="35" baseType="lpstr">
      <vt:lpstr>1.주택현황및보급률</vt:lpstr>
      <vt:lpstr>2.주택소유현황</vt:lpstr>
      <vt:lpstr>3.건축연도별주택</vt:lpstr>
      <vt:lpstr>4.연면적별주택</vt:lpstr>
      <vt:lpstr>5.건축허가</vt:lpstr>
      <vt:lpstr>Ⅹ-6,7(2)</vt:lpstr>
      <vt:lpstr>6.읍면동별 건축허가</vt:lpstr>
      <vt:lpstr>8.주택재개발사업</vt:lpstr>
      <vt:lpstr>7.주택가격지수</vt:lpstr>
      <vt:lpstr>10.토지거래허가</vt:lpstr>
      <vt:lpstr>8.토지거래허가</vt:lpstr>
      <vt:lpstr>9.지가변동율</vt:lpstr>
      <vt:lpstr>10.토지거래현황</vt:lpstr>
      <vt:lpstr>11.용도지역</vt:lpstr>
      <vt:lpstr>12.용도지구</vt:lpstr>
      <vt:lpstr>15.개발제한구역</vt:lpstr>
      <vt:lpstr>13.공원</vt:lpstr>
      <vt:lpstr>19.댐현황</vt:lpstr>
      <vt:lpstr>14.도로</vt:lpstr>
      <vt:lpstr>20-1.폭원별도로현황</vt:lpstr>
      <vt:lpstr>14-1. 폭원별 도로현황</vt:lpstr>
      <vt:lpstr>15교량</vt:lpstr>
      <vt:lpstr>16.건설장비</vt:lpstr>
      <vt:lpstr>'1.주택현황및보급률'!Print_Area</vt:lpstr>
      <vt:lpstr>'10.토지거래현황'!Print_Area</vt:lpstr>
      <vt:lpstr>'12.용도지구'!Print_Area</vt:lpstr>
      <vt:lpstr>'13.공원'!Print_Area</vt:lpstr>
      <vt:lpstr>'14.도로'!Print_Area</vt:lpstr>
      <vt:lpstr>'15교량'!Print_Area</vt:lpstr>
      <vt:lpstr>'16.건설장비'!Print_Area</vt:lpstr>
      <vt:lpstr>'2.주택소유현황'!Print_Area</vt:lpstr>
      <vt:lpstr>'20-1.폭원별도로현황'!Print_Area</vt:lpstr>
      <vt:lpstr>'7.주택가격지수'!Print_Area</vt:lpstr>
      <vt:lpstr>'8.토지거래허가'!Print_Area</vt:lpstr>
      <vt:lpstr>'9.지가변동율'!Print_Area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2026-03-26T03:48:36Z</cp:lastPrinted>
  <dcterms:created xsi:type="dcterms:W3CDTF">2010-02-22T04:32:42Z</dcterms:created>
  <dcterms:modified xsi:type="dcterms:W3CDTF">2026-06-10T07:31:19Z</dcterms:modified>
</cp:coreProperties>
</file>